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Desktop\Documents\Решения о бюджете совет депутатов 2026г\Отчет об исполнении за 2025\ПЗ к Решению об исполнении бюджета за 2025 год\"/>
    </mc:Choice>
  </mc:AlternateContent>
  <bookViews>
    <workbookView xWindow="360" yWindow="270" windowWidth="14940" windowHeight="9150"/>
  </bookViews>
  <sheets>
    <sheet name="ДЧБ (4)" sheetId="4" r:id="rId1"/>
  </sheets>
  <definedNames>
    <definedName name="_xlnm._FilterDatabase" localSheetId="0" hidden="1">'ДЧБ (4)'!$B$8:$L$91</definedName>
    <definedName name="APPT" localSheetId="0">'ДЧБ (4)'!#REF!</definedName>
    <definedName name="FIO" localSheetId="0">'ДЧБ (4)'!#REF!</definedName>
    <definedName name="LAST_CELL" localSheetId="0">'ДЧБ (4)'!#REF!</definedName>
    <definedName name="SIGN" localSheetId="0">'ДЧБ (4)'!#REF!</definedName>
  </definedNames>
  <calcPr calcId="162913"/>
</workbook>
</file>

<file path=xl/calcChain.xml><?xml version="1.0" encoding="utf-8"?>
<calcChain xmlns="http://schemas.openxmlformats.org/spreadsheetml/2006/main">
  <c r="N66" i="4" l="1"/>
  <c r="K66" i="4"/>
  <c r="L66" i="4"/>
  <c r="M66" i="4"/>
  <c r="N31" i="4"/>
  <c r="K20" i="4"/>
  <c r="N20" i="4"/>
  <c r="O11" i="4" l="1"/>
  <c r="O12" i="4"/>
  <c r="O10" i="4"/>
  <c r="L20" i="4" l="1"/>
  <c r="M20" i="4"/>
  <c r="O20" i="4"/>
  <c r="O62" i="4"/>
  <c r="L31" i="4"/>
  <c r="M31" i="4"/>
  <c r="O31" i="4"/>
  <c r="K31" i="4"/>
  <c r="L17" i="4"/>
  <c r="M17" i="4"/>
  <c r="N17" i="4"/>
  <c r="O17" i="4" s="1"/>
  <c r="K17" i="4"/>
  <c r="L53" i="4"/>
  <c r="M53" i="4"/>
  <c r="N53" i="4"/>
  <c r="O53" i="4" s="1"/>
  <c r="K53" i="4"/>
  <c r="K64" i="4"/>
  <c r="L64" i="4"/>
  <c r="M64" i="4"/>
  <c r="N64" i="4"/>
  <c r="L9" i="4"/>
  <c r="M9" i="4"/>
  <c r="N9" i="4"/>
  <c r="O9" i="4" s="1"/>
  <c r="L51" i="4"/>
  <c r="M51" i="4"/>
  <c r="N51" i="4"/>
  <c r="L13" i="4"/>
  <c r="M13" i="4"/>
  <c r="N13" i="4"/>
  <c r="K13" i="4"/>
  <c r="O90" i="4"/>
  <c r="O89" i="4"/>
  <c r="O88" i="4"/>
  <c r="O87" i="4"/>
  <c r="O86" i="4"/>
  <c r="O84" i="4"/>
  <c r="O83" i="4"/>
  <c r="O82" i="4"/>
  <c r="O81" i="4"/>
  <c r="O80" i="4"/>
  <c r="O79" i="4"/>
  <c r="O78" i="4"/>
  <c r="O77" i="4"/>
  <c r="O76" i="4"/>
  <c r="O75" i="4"/>
  <c r="O74" i="4"/>
  <c r="O73" i="4"/>
  <c r="O72" i="4"/>
  <c r="O71" i="4"/>
  <c r="O70" i="4"/>
  <c r="O69" i="4"/>
  <c r="O68" i="4"/>
  <c r="O67" i="4"/>
  <c r="O65" i="4"/>
  <c r="O63" i="4"/>
  <c r="O61" i="4"/>
  <c r="O60" i="4"/>
  <c r="O59" i="4"/>
  <c r="O57" i="4"/>
  <c r="O56" i="4"/>
  <c r="O55" i="4"/>
  <c r="O54" i="4"/>
  <c r="O49" i="4"/>
  <c r="O48" i="4"/>
  <c r="O47" i="4"/>
  <c r="O46" i="4"/>
  <c r="K51" i="4"/>
  <c r="O45" i="4"/>
  <c r="O44" i="4"/>
  <c r="O43" i="4"/>
  <c r="O42" i="4"/>
  <c r="O41" i="4"/>
  <c r="O40" i="4"/>
  <c r="O39" i="4"/>
  <c r="O38" i="4"/>
  <c r="O37" i="4"/>
  <c r="O34" i="4"/>
  <c r="O33" i="4"/>
  <c r="O32" i="4"/>
  <c r="O30" i="4"/>
  <c r="O28" i="4"/>
  <c r="O27" i="4"/>
  <c r="O26" i="4"/>
  <c r="O25" i="4"/>
  <c r="O24" i="4"/>
  <c r="O23" i="4"/>
  <c r="O22" i="4"/>
  <c r="O19" i="4"/>
  <c r="O18" i="4"/>
  <c r="O16" i="4"/>
  <c r="O14" i="4"/>
  <c r="O64" i="4" l="1"/>
  <c r="O13" i="4"/>
  <c r="O66" i="4"/>
  <c r="O21" i="4"/>
  <c r="K9" i="4"/>
  <c r="L15" i="4" l="1"/>
  <c r="M15" i="4"/>
  <c r="N15" i="4"/>
  <c r="K15" i="4"/>
  <c r="K91" i="4" s="1"/>
  <c r="N91" i="4" l="1"/>
  <c r="M91" i="4"/>
  <c r="L91" i="4"/>
  <c r="O15" i="4"/>
  <c r="O91" i="4" l="1"/>
</calcChain>
</file>

<file path=xl/sharedStrings.xml><?xml version="1.0" encoding="utf-8"?>
<sst xmlns="http://schemas.openxmlformats.org/spreadsheetml/2006/main" count="690" uniqueCount="185">
  <si>
    <t>182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</si>
  <si>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</si>
  <si>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</si>
  <si>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</si>
  <si>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</si>
  <si>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</si>
  <si>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</si>
  <si>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</si>
  <si>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</si>
  <si>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163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</si>
  <si>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</si>
  <si>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</si>
  <si>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</si>
  <si>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048</t>
  </si>
  <si>
    <t>Плата за выбросы загрязняющих веществ в атмосферный воздух стационарными объектами</t>
  </si>
  <si>
    <t>Плата за размещение отходов производства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</si>
  <si>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</si>
  <si>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</si>
  <si>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</si>
  <si>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</si>
  <si>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</si>
  <si>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</si>
  <si>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</si>
  <si>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</si>
  <si>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</si>
  <si>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</si>
  <si>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</si>
  <si>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</si>
  <si>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904</t>
  </si>
  <si>
    <t>188</t>
  </si>
  <si>
    <t>032</t>
  </si>
  <si>
    <t>031</t>
  </si>
  <si>
    <t>910</t>
  </si>
  <si>
    <t>Дотации бюджетам муниципальных районов на выравнивание бюджетной обеспеченности из бюджета субъекта Российской Федерации</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</si>
  <si>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</si>
  <si>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</si>
  <si>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</si>
  <si>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</si>
  <si>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</si>
  <si>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</si>
  <si>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</si>
  <si>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бюджетов муниципальных районов от возврата иными организациями остатков субсидий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</si>
  <si>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</si>
  <si>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</si>
  <si>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(руб.)</t>
  </si>
  <si>
    <t>№ строки</t>
  </si>
  <si>
    <t>код главного администратора</t>
  </si>
  <si>
    <t>Код классификации доходов бюджета</t>
  </si>
  <si>
    <t>Наименование кода классификации доходов бюджета</t>
  </si>
  <si>
    <t>Уточненный план</t>
  </si>
  <si>
    <t>Исполнено</t>
  </si>
  <si>
    <t>Процент исполнения</t>
  </si>
  <si>
    <t>Приложение 3</t>
  </si>
  <si>
    <t>к Пояснительной записке</t>
  </si>
  <si>
    <t>Управление делами Губернатора и Правительства Красноярского края</t>
  </si>
  <si>
    <t>Министерство лесного хозяйства Красноярского края</t>
  </si>
  <si>
    <t>Министерство экологии и рационального природопользования Красноярского края</t>
  </si>
  <si>
    <t>Федеральная служба по надзору в сфере природопользования</t>
  </si>
  <si>
    <t>Отдел муниципального имущества и земельных отношений администрации Дзержинского района</t>
  </si>
  <si>
    <t>Управление Федеральной налоговой службы по Красноярскому краю</t>
  </si>
  <si>
    <t>Министерство внутренних дел Российской Федерации</t>
  </si>
  <si>
    <t>Агентство по обеспечению деятельности мировых судей Красноярского края</t>
  </si>
  <si>
    <t>Администрация Дзержинского района Красноярского края</t>
  </si>
  <si>
    <t>Финансовое управление администрации Дзержинского района Красноярского края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</si>
  <si>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</si>
  <si>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Администрирование доходов районного бюджета в  2024 году</t>
  </si>
  <si>
    <t>Утверждено Решением
о бюджете от 18.12.2023 № 30-213 Р (первоначальная редакция)</t>
  </si>
  <si>
    <t>Утверждено Решением
о бюджете от 26.12.2024 № 39-281 Р (окончательная редакция)</t>
  </si>
  <si>
    <t>Невыясненные поступления, зачисляемые в бюджеты муниципальных районов</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</si>
  <si>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</si>
  <si>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</si>
  <si>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Прочие доходы от оказания платных услуг (работ) получателями средств бюджетов муниципальных районов</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</si>
  <si>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</si>
  <si>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</si>
  <si>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</si>
  <si>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поддержку отрасли культуры</t>
  </si>
  <si>
    <t>Доходы бюджетов муниципальных районов от возврата бюджетными учреждениями остатков субсидий прошлых лет</t>
  </si>
  <si>
    <t>1</t>
  </si>
  <si>
    <t>16</t>
  </si>
  <si>
    <t>01</t>
  </si>
  <si>
    <t>053</t>
  </si>
  <si>
    <t>0000</t>
  </si>
  <si>
    <t>140</t>
  </si>
  <si>
    <t>063</t>
  </si>
  <si>
    <t>203</t>
  </si>
  <si>
    <t>11</t>
  </si>
  <si>
    <t>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</si>
  <si>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</si>
  <si>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12</t>
  </si>
  <si>
    <t>010</t>
  </si>
  <si>
    <t>120</t>
  </si>
  <si>
    <t>041</t>
  </si>
  <si>
    <t>05</t>
  </si>
  <si>
    <t>013</t>
  </si>
  <si>
    <t>025</t>
  </si>
  <si>
    <t>075</t>
  </si>
  <si>
    <t>13</t>
  </si>
  <si>
    <t>02</t>
  </si>
  <si>
    <t>065</t>
  </si>
  <si>
    <t>130</t>
  </si>
  <si>
    <t>995</t>
  </si>
  <si>
    <t>Прочие доходы от компенсации затрат бюджетов муниципальных районов</t>
  </si>
  <si>
    <t>14</t>
  </si>
  <si>
    <t>410</t>
  </si>
  <si>
    <t>06</t>
  </si>
  <si>
    <t>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</si>
  <si>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</si>
  <si>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10</t>
  </si>
  <si>
    <t>061</t>
  </si>
  <si>
    <t>17</t>
  </si>
  <si>
    <t>180</t>
  </si>
  <si>
    <t>012</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</si>
  <si>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</si>
  <si>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</si>
  <si>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020</t>
  </si>
  <si>
    <t>021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</si>
  <si>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</si>
  <si>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022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</si>
  <si>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</si>
  <si>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</si>
  <si>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</si>
  <si>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040</t>
  </si>
  <si>
    <t>080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</si>
  <si>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</si>
  <si>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</si>
  <si>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</si>
  <si>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</si>
  <si>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</si>
  <si>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230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</si>
  <si>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</si>
  <si>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011</t>
  </si>
  <si>
    <t>03</t>
  </si>
  <si>
    <t>04</t>
  </si>
  <si>
    <t>08</t>
  </si>
  <si>
    <t>129</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</si>
  <si>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</si>
  <si>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123</t>
  </si>
  <si>
    <t>073</t>
  </si>
  <si>
    <t>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</si>
  <si>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</si>
  <si>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093</t>
  </si>
  <si>
    <t>143</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</si>
  <si>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</si>
  <si>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</si>
  <si>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173</t>
  </si>
  <si>
    <t>2</t>
  </si>
  <si>
    <t>15</t>
  </si>
  <si>
    <t>001</t>
  </si>
  <si>
    <t>150</t>
  </si>
  <si>
    <t>002</t>
  </si>
  <si>
    <t>19</t>
  </si>
  <si>
    <t>999</t>
  </si>
  <si>
    <t>Прочие дотации бюджетам муниципальных районов</t>
  </si>
  <si>
    <t>25</t>
  </si>
  <si>
    <t>304</t>
  </si>
  <si>
    <t>454</t>
  </si>
  <si>
    <t>Субсидии бюджетам муниципальных районов на создание модельных муниципальных библиотек</t>
  </si>
  <si>
    <t>497</t>
  </si>
  <si>
    <t>519</t>
  </si>
  <si>
    <t>29</t>
  </si>
  <si>
    <t>Прочие субсидии бюджетам муниципальных районов</t>
  </si>
  <si>
    <t>30</t>
  </si>
  <si>
    <t>024</t>
  </si>
  <si>
    <t>Субвенции бюджетам муниципальных районов на выполнение передаваемых полномочий субъектов Российской Федерации</t>
  </si>
  <si>
    <t>029</t>
  </si>
  <si>
    <t>35</t>
  </si>
  <si>
    <t>118</t>
  </si>
  <si>
    <t>40</t>
  </si>
  <si>
    <t>014</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</si>
  <si>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</si>
  <si>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45</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</si>
  <si>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</si>
  <si>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179</t>
  </si>
  <si>
    <t>303</t>
  </si>
  <si>
    <t>49</t>
  </si>
  <si>
    <t>Прочие межбюджетные трансферты, передаваемые бюджетам муниципальных районов</t>
  </si>
  <si>
    <t>07</t>
  </si>
  <si>
    <t>000</t>
  </si>
  <si>
    <t>Прочие безвозмездные поступления в бюджеты муниципальных районов</t>
  </si>
  <si>
    <t>18</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</si>
  <si>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</si>
  <si>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</si>
  <si>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60</t>
  </si>
  <si>
    <t>193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</si>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</sst>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0"/>
      <name val="Arial"/>
    </font>
    <font>
      <sz val="12"/>
      <name val="Times New Roman"/>
      <family val="1"/>
      <charset val="204"/>
    </font>
    <font>
      <sz val="10"/>
      <name val="Arial Cyr"/>
      <family val="2"/>
      <charset val="204"/>
    </font>
    <font>
      <b/>
      <sz val="16"/>
      <name val="Times New Roman"/>
      <family val="1"/>
      <charset val="204"/>
    </font>
    <font>
      <sz val="11"/>
      <color rgb="FF000000"/>
      <name val="Calibri"/>
      <family val="2"/>
      <scheme val="minor"/>
    </font>
    <font>
      <b/>
      <i/>
      <sz val="12"/>
      <name val="Times New Roman"/>
      <family val="1"/>
      <charset val="204"/>
    </font>
    <font>
      <b/>
      <i/>
      <sz val="10"/>
      <name val="Arial"/>
      <family val="2"/>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4" fillId="0" borderId="0"/>
  </cellStyleXfs>
  <cellXfs count="43">
    <xf numFmtId="0" fontId="0" fillId="0" borderId="0" xfId="0"/>
    <xf numFmtId="0" fontId="1" fillId="0" borderId="0" xfId="0" applyFont="1" applyFill="1"/>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0" fontId="3" fillId="0" borderId="0" xfId="0" applyFont="1" applyFill="1" applyAlignment="1">
      <alignment horizontal="center"/>
    </xf>
    <xf numFmtId="0" fontId="1" fillId="0" borderId="1" xfId="0" applyFont="1" applyFill="1" applyBorder="1" applyAlignment="1">
      <alignment horizontal="center" vertical="center"/>
    </xf>
    <xf numFmtId="0" fontId="1" fillId="0" borderId="0" xfId="0" applyFont="1" applyFill="1" applyAlignment="1">
      <alignment horizontal="left" wrapText="1"/>
    </xf>
    <xf numFmtId="0" fontId="1" fillId="0" borderId="0" xfId="0" applyFont="1" applyFill="1" applyAlignment="1">
      <alignment vertical="center"/>
    </xf>
    <xf numFmtId="0" fontId="1" fillId="0" borderId="0" xfId="0" applyFont="1" applyFill="1" applyAlignment="1">
      <alignment wrapText="1"/>
    </xf>
    <xf numFmtId="4" fontId="1" fillId="0" borderId="1" xfId="0" applyNumberFormat="1" applyFont="1" applyFill="1" applyBorder="1" applyAlignment="1" applyProtection="1">
      <alignment horizontal="right" vertical="center" wrapText="1"/>
    </xf>
    <xf numFmtId="0" fontId="5" fillId="0" borderId="1" xfId="0" applyFont="1" applyFill="1" applyBorder="1" applyAlignment="1">
      <alignment horizontal="center" vertical="center"/>
    </xf>
    <xf numFmtId="49" fontId="5" fillId="0"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right" vertical="center" wrapText="1"/>
    </xf>
    <xf numFmtId="0" fontId="6" fillId="0" borderId="0" xfId="0" applyFont="1"/>
    <xf numFmtId="0" fontId="3" fillId="0" borderId="0" xfId="0" applyFont="1" applyFill="1" applyAlignment="1">
      <alignment horizontal="center" wrapText="1"/>
    </xf>
    <xf numFmtId="0" fontId="1" fillId="0" borderId="1" xfId="0" applyFont="1" applyFill="1" applyBorder="1" applyAlignment="1">
      <alignment horizontal="center" vertical="center" wrapText="1"/>
    </xf>
    <xf numFmtId="164" fontId="1" fillId="0" borderId="1" xfId="0" applyNumberFormat="1" applyFont="1" applyBorder="1" applyAlignment="1" applyProtection="1">
      <alignment horizontal="left" vertical="center" wrapText="1"/>
    </xf>
    <xf numFmtId="0" fontId="1" fillId="0" borderId="0" xfId="0" applyFont="1" applyFill="1" applyAlignment="1">
      <alignment horizontal="right" vertical="center"/>
    </xf>
    <xf numFmtId="0" fontId="3" fillId="0" borderId="0" xfId="0" applyFont="1" applyFill="1" applyAlignment="1">
      <alignment horizontal="right" vertical="center"/>
    </xf>
    <xf numFmtId="0" fontId="3" fillId="0" borderId="0" xfId="0" applyFont="1" applyFill="1" applyAlignment="1">
      <alignment horizontal="center"/>
    </xf>
    <xf numFmtId="49" fontId="1" fillId="0" borderId="2" xfId="0" applyNumberFormat="1" applyFont="1" applyFill="1" applyBorder="1" applyAlignment="1">
      <alignment horizontal="center" vertical="center" wrapText="1"/>
    </xf>
    <xf numFmtId="0" fontId="5" fillId="0" borderId="1" xfId="0" applyFont="1" applyFill="1" applyBorder="1"/>
    <xf numFmtId="0" fontId="5" fillId="0" borderId="1" xfId="0" applyFont="1" applyFill="1" applyBorder="1" applyAlignment="1">
      <alignment wrapText="1"/>
    </xf>
    <xf numFmtId="4" fontId="5" fillId="0" borderId="1" xfId="0" applyNumberFormat="1" applyFont="1" applyFill="1" applyBorder="1"/>
    <xf numFmtId="1" fontId="1" fillId="0" borderId="1" xfId="0" applyNumberFormat="1" applyFont="1" applyBorder="1" applyAlignment="1" applyProtection="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7" fillId="0" borderId="2" xfId="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2" fontId="5" fillId="0" borderId="1" xfId="0" applyNumberFormat="1" applyFont="1" applyFill="1" applyBorder="1" applyAlignment="1">
      <alignment horizontal="center" vertical="center"/>
    </xf>
    <xf numFmtId="4" fontId="1" fillId="0" borderId="1" xfId="0" applyNumberFormat="1" applyFont="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5" fillId="0" borderId="3" xfId="0" applyNumberFormat="1" applyFont="1" applyFill="1" applyBorder="1" applyAlignment="1" applyProtection="1">
      <alignment horizontal="center" vertical="center" wrapText="1"/>
    </xf>
    <xf numFmtId="49" fontId="5" fillId="0" borderId="4" xfId="0" applyNumberFormat="1" applyFont="1" applyFill="1" applyBorder="1" applyAlignment="1" applyProtection="1">
      <alignment horizontal="center" vertical="center" wrapText="1"/>
    </xf>
    <xf numFmtId="49" fontId="5" fillId="0" borderId="5" xfId="0" applyNumberFormat="1" applyFont="1" applyFill="1" applyBorder="1" applyAlignment="1" applyProtection="1">
      <alignment horizontal="center" vertical="center" wrapText="1"/>
    </xf>
    <xf numFmtId="0" fontId="1" fillId="0" borderId="0" xfId="0" applyFont="1" applyFill="1" applyAlignment="1">
      <alignment horizontal="right" wrapText="1"/>
    </xf>
    <xf numFmtId="0" fontId="3" fillId="0" borderId="0" xfId="0" applyFont="1" applyFill="1" applyAlignment="1">
      <alignment horizontal="center"/>
    </xf>
    <xf numFmtId="49" fontId="5" fillId="0" borderId="3" xfId="0" quotePrefix="1" applyNumberFormat="1" applyFont="1" applyFill="1" applyBorder="1" applyAlignment="1" applyProtection="1">
      <alignment horizontal="center" vertical="center" wrapText="1"/>
    </xf>
    <xf numFmtId="49" fontId="5" fillId="0" borderId="4" xfId="0" quotePrefix="1" applyNumberFormat="1" applyFont="1" applyFill="1" applyBorder="1" applyAlignment="1" applyProtection="1">
      <alignment horizontal="center" vertical="center" wrapText="1"/>
    </xf>
    <xf numFmtId="49" fontId="5" fillId="0" borderId="5" xfId="0" quotePrefix="1" applyNumberFormat="1" applyFont="1" applyFill="1" applyBorder="1" applyAlignment="1" applyProtection="1">
      <alignment horizontal="center" vertical="center" wrapText="1"/>
    </xf>
  </cellXfs>
  <cellStyles count="3">
    <cellStyle name="Normal" xfId="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91"/>
  <sheetViews>
    <sheetView showGridLines="0" tabSelected="1" topLeftCell="A25" zoomScale="70" zoomScaleNormal="70" workbookViewId="0">
      <selection activeCell="N31" sqref="N31"/>
    </sheetView>
  </sheetViews>
  <sheetFormatPr defaultRowHeight="12.75" customHeight="1" outlineLevelRow="7" x14ac:dyDescent="0.25"/>
  <cols>
    <col min="1" max="1" width="7.140625" style="1" customWidth="1"/>
    <col min="2" max="2" width="5.42578125" style="1" customWidth="1"/>
    <col min="3" max="3" width="4.42578125" style="1" customWidth="1"/>
    <col min="4" max="4" width="3.85546875" style="1" customWidth="1"/>
    <col min="5" max="5" width="4.5703125" style="1" customWidth="1"/>
    <col min="6" max="6" width="6.28515625" style="1" customWidth="1"/>
    <col min="7" max="7" width="4" style="1" customWidth="1"/>
    <col min="8" max="8" width="8" style="1" customWidth="1"/>
    <col min="9" max="9" width="6" style="1" customWidth="1"/>
    <col min="10" max="10" width="67.140625" style="9" customWidth="1"/>
    <col min="11" max="11" width="20.42578125" style="1" customWidth="1"/>
    <col min="12" max="12" width="22.140625" style="1" customWidth="1"/>
    <col min="13" max="14" width="20.42578125" style="1" customWidth="1"/>
    <col min="15" max="15" width="13.5703125" style="18" customWidth="1"/>
  </cols>
  <sheetData>
    <row r="1" spans="1:15" ht="19.5" customHeight="1" x14ac:dyDescent="0.25">
      <c r="J1" s="7"/>
      <c r="K1" s="7"/>
      <c r="N1" s="8"/>
      <c r="O1" s="18" t="s">
        <v>52</v>
      </c>
    </row>
    <row r="2" spans="1:15" ht="13.5" customHeight="1" x14ac:dyDescent="0.25">
      <c r="J2" s="7"/>
      <c r="K2" s="7"/>
      <c r="N2" s="38" t="s">
        <v>53</v>
      </c>
      <c r="O2" s="38"/>
    </row>
    <row r="3" spans="1:15" ht="15.75" customHeight="1" x14ac:dyDescent="0.25">
      <c r="J3" s="7"/>
      <c r="K3" s="7"/>
      <c r="N3" s="38"/>
      <c r="O3" s="38"/>
    </row>
    <row r="4" spans="1:15" ht="24" customHeight="1" x14ac:dyDescent="0.3">
      <c r="A4" s="39" t="s">
        <v>65</v>
      </c>
      <c r="B4" s="39"/>
      <c r="C4" s="39"/>
      <c r="D4" s="39"/>
      <c r="E4" s="39"/>
      <c r="F4" s="39"/>
      <c r="G4" s="39"/>
      <c r="H4" s="39"/>
      <c r="I4" s="39"/>
      <c r="J4" s="39"/>
      <c r="K4" s="39"/>
      <c r="L4" s="39"/>
      <c r="M4" s="39"/>
      <c r="N4" s="39"/>
      <c r="O4" s="39"/>
    </row>
    <row r="5" spans="1:15" ht="12.75" customHeight="1" x14ac:dyDescent="0.3">
      <c r="A5" s="5"/>
      <c r="B5" s="5"/>
      <c r="C5" s="20"/>
      <c r="D5" s="20"/>
      <c r="E5" s="20"/>
      <c r="F5" s="20"/>
      <c r="G5" s="20"/>
      <c r="H5" s="20"/>
      <c r="I5" s="5"/>
      <c r="J5" s="15"/>
      <c r="K5" s="5"/>
      <c r="L5" s="5"/>
      <c r="M5" s="5"/>
      <c r="N5" s="5"/>
      <c r="O5" s="19"/>
    </row>
    <row r="6" spans="1:15" ht="21" customHeight="1" x14ac:dyDescent="0.25">
      <c r="K6" s="9"/>
      <c r="N6" s="8"/>
      <c r="O6" s="18" t="s">
        <v>44</v>
      </c>
    </row>
    <row r="7" spans="1:15" ht="123.75" customHeight="1" x14ac:dyDescent="0.2">
      <c r="A7" s="26" t="s">
        <v>45</v>
      </c>
      <c r="B7" s="21" t="s">
        <v>46</v>
      </c>
      <c r="C7" s="32" t="s">
        <v>47</v>
      </c>
      <c r="D7" s="33"/>
      <c r="E7" s="33"/>
      <c r="F7" s="33"/>
      <c r="G7" s="33"/>
      <c r="H7" s="33"/>
      <c r="I7" s="34"/>
      <c r="J7" s="27" t="s">
        <v>48</v>
      </c>
      <c r="K7" s="28" t="s">
        <v>66</v>
      </c>
      <c r="L7" s="28" t="s">
        <v>67</v>
      </c>
      <c r="M7" s="28" t="s">
        <v>49</v>
      </c>
      <c r="N7" s="28" t="s">
        <v>50</v>
      </c>
      <c r="O7" s="28" t="s">
        <v>51</v>
      </c>
    </row>
    <row r="8" spans="1:15" ht="12.75" customHeight="1" x14ac:dyDescent="0.2">
      <c r="A8" s="6"/>
      <c r="B8" s="6">
        <v>1</v>
      </c>
      <c r="C8" s="6"/>
      <c r="D8" s="6"/>
      <c r="E8" s="6"/>
      <c r="F8" s="6"/>
      <c r="G8" s="6"/>
      <c r="H8" s="6"/>
      <c r="I8" s="6">
        <v>2</v>
      </c>
      <c r="J8" s="16">
        <v>3</v>
      </c>
      <c r="K8" s="6">
        <v>4</v>
      </c>
      <c r="L8" s="6">
        <v>5</v>
      </c>
      <c r="M8" s="6">
        <v>6</v>
      </c>
      <c r="N8" s="6">
        <v>7</v>
      </c>
      <c r="O8" s="6">
        <v>8</v>
      </c>
    </row>
    <row r="9" spans="1:15" s="14" customFormat="1" ht="20.25" customHeight="1" x14ac:dyDescent="0.2">
      <c r="A9" s="11">
        <v>1</v>
      </c>
      <c r="B9" s="12" t="s">
        <v>20</v>
      </c>
      <c r="C9" s="35" t="s">
        <v>54</v>
      </c>
      <c r="D9" s="36"/>
      <c r="E9" s="36"/>
      <c r="F9" s="36"/>
      <c r="G9" s="36"/>
      <c r="H9" s="36"/>
      <c r="I9" s="36"/>
      <c r="J9" s="37"/>
      <c r="K9" s="13">
        <f>SUM(K10:K12)</f>
        <v>19000</v>
      </c>
      <c r="L9" s="13">
        <f t="shared" ref="L9:N9" si="0">SUM(L10:L12)</f>
        <v>8000</v>
      </c>
      <c r="M9" s="13">
        <f t="shared" si="0"/>
        <v>8000</v>
      </c>
      <c r="N9" s="13">
        <f t="shared" si="0"/>
        <v>15916.64</v>
      </c>
      <c r="O9" s="29">
        <f>N9/M9*100</f>
        <v>198.958</v>
      </c>
    </row>
    <row r="10" spans="1:15" ht="81" customHeight="1" outlineLevel="1" x14ac:dyDescent="0.2">
      <c r="A10" s="6">
        <v>2</v>
      </c>
      <c r="B10" s="2" t="s">
        <v>20</v>
      </c>
      <c r="C10" s="25" t="s">
        <v>77</v>
      </c>
      <c r="D10" s="25" t="s">
        <v>78</v>
      </c>
      <c r="E10" s="25" t="s">
        <v>79</v>
      </c>
      <c r="F10" s="25" t="s">
        <v>80</v>
      </c>
      <c r="G10" s="25" t="s">
        <v>79</v>
      </c>
      <c r="H10" s="25" t="s">
        <v>81</v>
      </c>
      <c r="I10" s="25" t="s">
        <v>82</v>
      </c>
      <c r="J10" s="17" t="s">
        <v>19</v>
      </c>
      <c r="K10" s="4">
        <v>6500</v>
      </c>
      <c r="L10" s="4">
        <v>500</v>
      </c>
      <c r="M10" s="4">
        <v>500</v>
      </c>
      <c r="N10" s="4">
        <v>5890.49</v>
      </c>
      <c r="O10" s="31">
        <f>N10/M10*100</f>
        <v>1178.098</v>
      </c>
    </row>
    <row r="11" spans="1:15" ht="102.75" customHeight="1" outlineLevel="1" x14ac:dyDescent="0.2">
      <c r="A11" s="11">
        <v>3</v>
      </c>
      <c r="B11" s="2" t="s">
        <v>20</v>
      </c>
      <c r="C11" s="25" t="s">
        <v>77</v>
      </c>
      <c r="D11" s="25" t="s">
        <v>78</v>
      </c>
      <c r="E11" s="25" t="s">
        <v>79</v>
      </c>
      <c r="F11" s="25" t="s">
        <v>83</v>
      </c>
      <c r="G11" s="25" t="s">
        <v>79</v>
      </c>
      <c r="H11" s="25" t="s">
        <v>81</v>
      </c>
      <c r="I11" s="25" t="s">
        <v>82</v>
      </c>
      <c r="J11" s="17" t="s">
        <v>22</v>
      </c>
      <c r="K11" s="4">
        <v>10500</v>
      </c>
      <c r="L11" s="4">
        <v>5500</v>
      </c>
      <c r="M11" s="4">
        <v>5500</v>
      </c>
      <c r="N11" s="4">
        <v>8255</v>
      </c>
      <c r="O11" s="31">
        <f t="shared" ref="O11:O12" si="1">N11/M11*100</f>
        <v>150.09090909090909</v>
      </c>
    </row>
    <row r="12" spans="1:15" ht="94.5" outlineLevel="1" x14ac:dyDescent="0.2">
      <c r="A12" s="11">
        <v>4</v>
      </c>
      <c r="B12" s="2" t="s">
        <v>20</v>
      </c>
      <c r="C12" s="25" t="s">
        <v>77</v>
      </c>
      <c r="D12" s="25" t="s">
        <v>78</v>
      </c>
      <c r="E12" s="25" t="s">
        <v>79</v>
      </c>
      <c r="F12" s="25" t="s">
        <v>84</v>
      </c>
      <c r="G12" s="25" t="s">
        <v>79</v>
      </c>
      <c r="H12" s="25" t="s">
        <v>81</v>
      </c>
      <c r="I12" s="25" t="s">
        <v>82</v>
      </c>
      <c r="J12" s="17" t="s">
        <v>27</v>
      </c>
      <c r="K12" s="4">
        <v>2000</v>
      </c>
      <c r="L12" s="4">
        <v>2000</v>
      </c>
      <c r="M12" s="4">
        <v>2000</v>
      </c>
      <c r="N12" s="4">
        <v>1771.15</v>
      </c>
      <c r="O12" s="31">
        <f t="shared" si="1"/>
        <v>88.557500000000005</v>
      </c>
    </row>
    <row r="13" spans="1:15" s="14" customFormat="1" ht="22.5" customHeight="1" outlineLevel="4" x14ac:dyDescent="0.2">
      <c r="A13" s="6">
        <v>5</v>
      </c>
      <c r="B13" s="12" t="s">
        <v>31</v>
      </c>
      <c r="C13" s="35" t="s">
        <v>55</v>
      </c>
      <c r="D13" s="36"/>
      <c r="E13" s="36"/>
      <c r="F13" s="36"/>
      <c r="G13" s="36"/>
      <c r="H13" s="36"/>
      <c r="I13" s="36"/>
      <c r="J13" s="37"/>
      <c r="K13" s="13">
        <f>SUM(K14)</f>
        <v>50000</v>
      </c>
      <c r="L13" s="13">
        <f t="shared" ref="L13:N13" si="2">SUM(L14)</f>
        <v>1676000</v>
      </c>
      <c r="M13" s="13">
        <f t="shared" si="2"/>
        <v>1676000</v>
      </c>
      <c r="N13" s="13">
        <f t="shared" si="2"/>
        <v>2415610.38</v>
      </c>
      <c r="O13" s="29">
        <f>N13/M13*100</f>
        <v>144.12949761336515</v>
      </c>
    </row>
    <row r="14" spans="1:15" s="14" customFormat="1" ht="173.25" outlineLevel="4" x14ac:dyDescent="0.2">
      <c r="A14" s="11">
        <v>6</v>
      </c>
      <c r="B14" s="2" t="s">
        <v>31</v>
      </c>
      <c r="C14" s="25" t="s">
        <v>77</v>
      </c>
      <c r="D14" s="25" t="s">
        <v>78</v>
      </c>
      <c r="E14" s="25" t="s">
        <v>85</v>
      </c>
      <c r="F14" s="25" t="s">
        <v>86</v>
      </c>
      <c r="G14" s="25" t="s">
        <v>79</v>
      </c>
      <c r="H14" s="25" t="s">
        <v>81</v>
      </c>
      <c r="I14" s="25" t="s">
        <v>82</v>
      </c>
      <c r="J14" s="17" t="s">
        <v>87</v>
      </c>
      <c r="K14" s="4">
        <v>50000</v>
      </c>
      <c r="L14" s="4">
        <v>1676000</v>
      </c>
      <c r="M14" s="4">
        <v>1676000</v>
      </c>
      <c r="N14" s="4">
        <v>2415610.38</v>
      </c>
      <c r="O14" s="31">
        <f t="shared" ref="O14:O28" si="3">N14/M14*100</f>
        <v>144.12949761336515</v>
      </c>
    </row>
    <row r="15" spans="1:15" s="14" customFormat="1" ht="25.5" customHeight="1" outlineLevel="7" x14ac:dyDescent="0.2">
      <c r="A15" s="11">
        <v>7</v>
      </c>
      <c r="B15" s="12" t="s">
        <v>30</v>
      </c>
      <c r="C15" s="35" t="s">
        <v>56</v>
      </c>
      <c r="D15" s="36"/>
      <c r="E15" s="36"/>
      <c r="F15" s="36"/>
      <c r="G15" s="36"/>
      <c r="H15" s="36"/>
      <c r="I15" s="36"/>
      <c r="J15" s="37"/>
      <c r="K15" s="13">
        <f>SUM(K16)</f>
        <v>248000</v>
      </c>
      <c r="L15" s="13">
        <f t="shared" ref="L15:N15" si="4">SUM(L16)</f>
        <v>5000</v>
      </c>
      <c r="M15" s="13">
        <f t="shared" si="4"/>
        <v>5000</v>
      </c>
      <c r="N15" s="13">
        <f t="shared" si="4"/>
        <v>4500</v>
      </c>
      <c r="O15" s="30">
        <f t="shared" si="3"/>
        <v>90</v>
      </c>
    </row>
    <row r="16" spans="1:15" ht="173.25" outlineLevel="2" x14ac:dyDescent="0.2">
      <c r="A16" s="6">
        <v>8</v>
      </c>
      <c r="B16" s="2" t="s">
        <v>30</v>
      </c>
      <c r="C16" s="25" t="s">
        <v>77</v>
      </c>
      <c r="D16" s="25" t="s">
        <v>78</v>
      </c>
      <c r="E16" s="25" t="s">
        <v>85</v>
      </c>
      <c r="F16" s="25" t="s">
        <v>86</v>
      </c>
      <c r="G16" s="25" t="s">
        <v>79</v>
      </c>
      <c r="H16" s="25" t="s">
        <v>81</v>
      </c>
      <c r="I16" s="25" t="s">
        <v>82</v>
      </c>
      <c r="J16" s="17" t="s">
        <v>87</v>
      </c>
      <c r="K16" s="4">
        <v>248000</v>
      </c>
      <c r="L16" s="4">
        <v>5000</v>
      </c>
      <c r="M16" s="4">
        <v>5000</v>
      </c>
      <c r="N16" s="4">
        <v>4500</v>
      </c>
      <c r="O16" s="31">
        <f t="shared" si="3"/>
        <v>90</v>
      </c>
    </row>
    <row r="17" spans="1:15" s="14" customFormat="1" ht="21.75" customHeight="1" outlineLevel="3" x14ac:dyDescent="0.2">
      <c r="A17" s="11">
        <v>9</v>
      </c>
      <c r="B17" s="12" t="s">
        <v>13</v>
      </c>
      <c r="C17" s="35" t="s">
        <v>57</v>
      </c>
      <c r="D17" s="36"/>
      <c r="E17" s="36"/>
      <c r="F17" s="36"/>
      <c r="G17" s="36"/>
      <c r="H17" s="36"/>
      <c r="I17" s="36"/>
      <c r="J17" s="37"/>
      <c r="K17" s="13">
        <f>SUM(K18:K19)</f>
        <v>21400</v>
      </c>
      <c r="L17" s="13">
        <f t="shared" ref="L17:N17" si="5">SUM(L18:L19)</f>
        <v>24400</v>
      </c>
      <c r="M17" s="13">
        <f t="shared" si="5"/>
        <v>24400</v>
      </c>
      <c r="N17" s="13">
        <f t="shared" si="5"/>
        <v>32279.78</v>
      </c>
      <c r="O17" s="31">
        <f t="shared" si="3"/>
        <v>132.29418032786884</v>
      </c>
    </row>
    <row r="18" spans="1:15" ht="47.25" customHeight="1" outlineLevel="3" x14ac:dyDescent="0.2">
      <c r="A18" s="11">
        <v>10</v>
      </c>
      <c r="B18" s="2" t="s">
        <v>13</v>
      </c>
      <c r="C18" s="25" t="s">
        <v>77</v>
      </c>
      <c r="D18" s="25" t="s">
        <v>88</v>
      </c>
      <c r="E18" s="25" t="s">
        <v>79</v>
      </c>
      <c r="F18" s="25" t="s">
        <v>89</v>
      </c>
      <c r="G18" s="25" t="s">
        <v>79</v>
      </c>
      <c r="H18" s="25" t="s">
        <v>81</v>
      </c>
      <c r="I18" s="25" t="s">
        <v>90</v>
      </c>
      <c r="J18" s="3" t="s">
        <v>14</v>
      </c>
      <c r="K18" s="4">
        <v>17400</v>
      </c>
      <c r="L18" s="4">
        <v>21900</v>
      </c>
      <c r="M18" s="4">
        <v>21900</v>
      </c>
      <c r="N18" s="4">
        <v>29434.01</v>
      </c>
      <c r="O18" s="31">
        <f t="shared" si="3"/>
        <v>134.40187214611871</v>
      </c>
    </row>
    <row r="19" spans="1:15" ht="27" customHeight="1" outlineLevel="3" x14ac:dyDescent="0.2">
      <c r="A19" s="6">
        <v>11</v>
      </c>
      <c r="B19" s="2" t="s">
        <v>13</v>
      </c>
      <c r="C19" s="25" t="s">
        <v>77</v>
      </c>
      <c r="D19" s="25" t="s">
        <v>88</v>
      </c>
      <c r="E19" s="25" t="s">
        <v>79</v>
      </c>
      <c r="F19" s="25" t="s">
        <v>91</v>
      </c>
      <c r="G19" s="25" t="s">
        <v>79</v>
      </c>
      <c r="H19" s="25" t="s">
        <v>81</v>
      </c>
      <c r="I19" s="25" t="s">
        <v>90</v>
      </c>
      <c r="J19" s="3" t="s">
        <v>15</v>
      </c>
      <c r="K19" s="4">
        <v>4000</v>
      </c>
      <c r="L19" s="4">
        <v>2500</v>
      </c>
      <c r="M19" s="4">
        <v>2500</v>
      </c>
      <c r="N19" s="4">
        <v>2845.77</v>
      </c>
      <c r="O19" s="31">
        <f t="shared" si="3"/>
        <v>113.83080000000001</v>
      </c>
    </row>
    <row r="20" spans="1:15" s="14" customFormat="1" ht="43.5" customHeight="1" outlineLevel="4" x14ac:dyDescent="0.2">
      <c r="A20" s="11">
        <v>12</v>
      </c>
      <c r="B20" s="12" t="s">
        <v>9</v>
      </c>
      <c r="C20" s="35" t="s">
        <v>58</v>
      </c>
      <c r="D20" s="36"/>
      <c r="E20" s="36"/>
      <c r="F20" s="36"/>
      <c r="G20" s="36"/>
      <c r="H20" s="36"/>
      <c r="I20" s="36"/>
      <c r="J20" s="37"/>
      <c r="K20" s="13">
        <f>SUM(K21:K30)</f>
        <v>17436800</v>
      </c>
      <c r="L20" s="13">
        <f>SUM(L21:L30)</f>
        <v>17455499</v>
      </c>
      <c r="M20" s="13">
        <f>SUM(M21:M30)</f>
        <v>17455499</v>
      </c>
      <c r="N20" s="13">
        <f>SUM(N21:N30)</f>
        <v>20136919.350000001</v>
      </c>
      <c r="O20" s="31">
        <f t="shared" si="3"/>
        <v>115.3614648885145</v>
      </c>
    </row>
    <row r="21" spans="1:15" ht="94.5" outlineLevel="2" x14ac:dyDescent="0.2">
      <c r="A21" s="11">
        <v>13</v>
      </c>
      <c r="B21" s="2" t="s">
        <v>9</v>
      </c>
      <c r="C21" s="25" t="s">
        <v>77</v>
      </c>
      <c r="D21" s="25" t="s">
        <v>85</v>
      </c>
      <c r="E21" s="25" t="s">
        <v>92</v>
      </c>
      <c r="F21" s="25" t="s">
        <v>93</v>
      </c>
      <c r="G21" s="25" t="s">
        <v>92</v>
      </c>
      <c r="H21" s="25" t="s">
        <v>81</v>
      </c>
      <c r="I21" s="25" t="s">
        <v>90</v>
      </c>
      <c r="J21" s="17" t="s">
        <v>10</v>
      </c>
      <c r="K21" s="4">
        <v>7300000</v>
      </c>
      <c r="L21" s="4">
        <v>7300000</v>
      </c>
      <c r="M21" s="4">
        <v>7300000</v>
      </c>
      <c r="N21" s="4">
        <v>9356680.2799999993</v>
      </c>
      <c r="O21" s="31">
        <f t="shared" si="3"/>
        <v>128.17370246575342</v>
      </c>
    </row>
    <row r="22" spans="1:15" ht="78.75" outlineLevel="4" x14ac:dyDescent="0.2">
      <c r="A22" s="6">
        <v>14</v>
      </c>
      <c r="B22" s="2" t="s">
        <v>9</v>
      </c>
      <c r="C22" s="25" t="s">
        <v>77</v>
      </c>
      <c r="D22" s="25" t="s">
        <v>85</v>
      </c>
      <c r="E22" s="25" t="s">
        <v>92</v>
      </c>
      <c r="F22" s="25" t="s">
        <v>94</v>
      </c>
      <c r="G22" s="25" t="s">
        <v>92</v>
      </c>
      <c r="H22" s="25" t="s">
        <v>81</v>
      </c>
      <c r="I22" s="25" t="s">
        <v>90</v>
      </c>
      <c r="J22" s="3" t="s">
        <v>11</v>
      </c>
      <c r="K22" s="4">
        <v>3700000</v>
      </c>
      <c r="L22" s="4">
        <v>3700000</v>
      </c>
      <c r="M22" s="4">
        <v>3700000</v>
      </c>
      <c r="N22" s="4">
        <v>3778533.5</v>
      </c>
      <c r="O22" s="31">
        <f t="shared" si="3"/>
        <v>102.12252702702702</v>
      </c>
    </row>
    <row r="23" spans="1:15" ht="31.5" outlineLevel="4" x14ac:dyDescent="0.2">
      <c r="A23" s="11">
        <v>15</v>
      </c>
      <c r="B23" s="2" t="s">
        <v>9</v>
      </c>
      <c r="C23" s="25" t="s">
        <v>77</v>
      </c>
      <c r="D23" s="25" t="s">
        <v>85</v>
      </c>
      <c r="E23" s="25" t="s">
        <v>92</v>
      </c>
      <c r="F23" s="25" t="s">
        <v>95</v>
      </c>
      <c r="G23" s="25" t="s">
        <v>92</v>
      </c>
      <c r="H23" s="25" t="s">
        <v>81</v>
      </c>
      <c r="I23" s="25" t="s">
        <v>90</v>
      </c>
      <c r="J23" s="3" t="s">
        <v>12</v>
      </c>
      <c r="K23" s="4">
        <v>409900</v>
      </c>
      <c r="L23" s="4">
        <v>409900</v>
      </c>
      <c r="M23" s="4">
        <v>409900</v>
      </c>
      <c r="N23" s="4">
        <v>384923.52</v>
      </c>
      <c r="O23" s="31">
        <f t="shared" si="3"/>
        <v>93.90668943644792</v>
      </c>
    </row>
    <row r="24" spans="1:15" ht="47.25" outlineLevel="7" x14ac:dyDescent="0.2">
      <c r="A24" s="11">
        <v>16</v>
      </c>
      <c r="B24" s="2" t="s">
        <v>9</v>
      </c>
      <c r="C24" s="25" t="s">
        <v>77</v>
      </c>
      <c r="D24" s="25" t="s">
        <v>96</v>
      </c>
      <c r="E24" s="25" t="s">
        <v>97</v>
      </c>
      <c r="F24" s="25" t="s">
        <v>98</v>
      </c>
      <c r="G24" s="25" t="s">
        <v>92</v>
      </c>
      <c r="H24" s="25" t="s">
        <v>81</v>
      </c>
      <c r="I24" s="25" t="s">
        <v>99</v>
      </c>
      <c r="J24" s="3" t="s">
        <v>16</v>
      </c>
      <c r="K24" s="4">
        <v>246000</v>
      </c>
      <c r="L24" s="4">
        <v>246000</v>
      </c>
      <c r="M24" s="4">
        <v>246000</v>
      </c>
      <c r="N24" s="4">
        <v>241485.78</v>
      </c>
      <c r="O24" s="31">
        <f t="shared" si="3"/>
        <v>98.164951219512204</v>
      </c>
    </row>
    <row r="25" spans="1:15" ht="31.5" outlineLevel="3" x14ac:dyDescent="0.2">
      <c r="A25" s="6">
        <v>17</v>
      </c>
      <c r="B25" s="2" t="s">
        <v>9</v>
      </c>
      <c r="C25" s="25" t="s">
        <v>77</v>
      </c>
      <c r="D25" s="25" t="s">
        <v>96</v>
      </c>
      <c r="E25" s="25" t="s">
        <v>97</v>
      </c>
      <c r="F25" s="25" t="s">
        <v>100</v>
      </c>
      <c r="G25" s="25" t="s">
        <v>92</v>
      </c>
      <c r="H25" s="25" t="s">
        <v>81</v>
      </c>
      <c r="I25" s="25" t="s">
        <v>99</v>
      </c>
      <c r="J25" s="3" t="s">
        <v>101</v>
      </c>
      <c r="K25" s="4">
        <v>0</v>
      </c>
      <c r="L25" s="4">
        <v>6351.97</v>
      </c>
      <c r="M25" s="4">
        <v>6351.97</v>
      </c>
      <c r="N25" s="4">
        <v>6351.97</v>
      </c>
      <c r="O25" s="31">
        <f t="shared" si="3"/>
        <v>100</v>
      </c>
    </row>
    <row r="26" spans="1:15" ht="94.5" outlineLevel="3" x14ac:dyDescent="0.2">
      <c r="A26" s="11">
        <v>18</v>
      </c>
      <c r="B26" s="2" t="s">
        <v>9</v>
      </c>
      <c r="C26" s="25" t="s">
        <v>77</v>
      </c>
      <c r="D26" s="25" t="s">
        <v>102</v>
      </c>
      <c r="E26" s="25" t="s">
        <v>97</v>
      </c>
      <c r="F26" s="25" t="s">
        <v>80</v>
      </c>
      <c r="G26" s="25" t="s">
        <v>92</v>
      </c>
      <c r="H26" s="25" t="s">
        <v>81</v>
      </c>
      <c r="I26" s="25" t="s">
        <v>103</v>
      </c>
      <c r="J26" s="17" t="s">
        <v>17</v>
      </c>
      <c r="K26" s="4">
        <v>5480900</v>
      </c>
      <c r="L26" s="4">
        <v>5480900</v>
      </c>
      <c r="M26" s="4">
        <v>5480900</v>
      </c>
      <c r="N26" s="4">
        <v>5882572.0199999996</v>
      </c>
      <c r="O26" s="31">
        <f t="shared" si="3"/>
        <v>107.32857778831944</v>
      </c>
    </row>
    <row r="27" spans="1:15" ht="63" outlineLevel="3" x14ac:dyDescent="0.2">
      <c r="A27" s="11">
        <v>19</v>
      </c>
      <c r="B27" s="2" t="s">
        <v>9</v>
      </c>
      <c r="C27" s="25" t="s">
        <v>77</v>
      </c>
      <c r="D27" s="25" t="s">
        <v>102</v>
      </c>
      <c r="E27" s="25" t="s">
        <v>104</v>
      </c>
      <c r="F27" s="25" t="s">
        <v>93</v>
      </c>
      <c r="G27" s="25" t="s">
        <v>92</v>
      </c>
      <c r="H27" s="25" t="s">
        <v>81</v>
      </c>
      <c r="I27" s="25" t="s">
        <v>105</v>
      </c>
      <c r="J27" s="3" t="s">
        <v>18</v>
      </c>
      <c r="K27" s="4">
        <v>300000</v>
      </c>
      <c r="L27" s="4">
        <v>300000</v>
      </c>
      <c r="M27" s="4">
        <v>300000</v>
      </c>
      <c r="N27" s="4">
        <v>176424.68</v>
      </c>
      <c r="O27" s="31">
        <f t="shared" si="3"/>
        <v>58.808226666666663</v>
      </c>
    </row>
    <row r="28" spans="1:15" ht="63" outlineLevel="2" x14ac:dyDescent="0.2">
      <c r="A28" s="6">
        <v>20</v>
      </c>
      <c r="B28" s="2" t="s">
        <v>9</v>
      </c>
      <c r="C28" s="25" t="s">
        <v>77</v>
      </c>
      <c r="D28" s="25" t="s">
        <v>102</v>
      </c>
      <c r="E28" s="25" t="s">
        <v>104</v>
      </c>
      <c r="F28" s="25" t="s">
        <v>94</v>
      </c>
      <c r="G28" s="25" t="s">
        <v>92</v>
      </c>
      <c r="H28" s="25" t="s">
        <v>81</v>
      </c>
      <c r="I28" s="25" t="s">
        <v>105</v>
      </c>
      <c r="J28" s="3" t="s">
        <v>106</v>
      </c>
      <c r="K28" s="4">
        <v>0</v>
      </c>
      <c r="L28" s="4">
        <v>12517.69</v>
      </c>
      <c r="M28" s="4">
        <v>12517.69</v>
      </c>
      <c r="N28" s="4">
        <v>12517.28</v>
      </c>
      <c r="O28" s="31">
        <f t="shared" si="3"/>
        <v>99.996724635296133</v>
      </c>
    </row>
    <row r="29" spans="1:15" ht="173.25" outlineLevel="2" x14ac:dyDescent="0.2">
      <c r="A29" s="11">
        <v>21</v>
      </c>
      <c r="B29" s="2" t="s">
        <v>9</v>
      </c>
      <c r="C29" s="25" t="s">
        <v>77</v>
      </c>
      <c r="D29" s="25" t="s">
        <v>78</v>
      </c>
      <c r="E29" s="25" t="s">
        <v>107</v>
      </c>
      <c r="F29" s="25" t="s">
        <v>108</v>
      </c>
      <c r="G29" s="25" t="s">
        <v>92</v>
      </c>
      <c r="H29" s="25" t="s">
        <v>81</v>
      </c>
      <c r="I29" s="25" t="s">
        <v>82</v>
      </c>
      <c r="J29" s="17" t="s">
        <v>72</v>
      </c>
      <c r="K29" s="4">
        <v>0</v>
      </c>
      <c r="L29" s="4">
        <v>0</v>
      </c>
      <c r="M29" s="4">
        <v>0</v>
      </c>
      <c r="N29" s="4">
        <v>297600.98</v>
      </c>
      <c r="O29" s="31" t="s">
        <v>184</v>
      </c>
    </row>
    <row r="30" spans="1:15" ht="31.5" outlineLevel="2" x14ac:dyDescent="0.2">
      <c r="A30" s="11">
        <v>22</v>
      </c>
      <c r="B30" s="2" t="s">
        <v>9</v>
      </c>
      <c r="C30" s="25" t="s">
        <v>77</v>
      </c>
      <c r="D30" s="25" t="s">
        <v>109</v>
      </c>
      <c r="E30" s="25" t="s">
        <v>79</v>
      </c>
      <c r="F30" s="25" t="s">
        <v>86</v>
      </c>
      <c r="G30" s="25" t="s">
        <v>92</v>
      </c>
      <c r="H30" s="25" t="s">
        <v>81</v>
      </c>
      <c r="I30" s="25" t="s">
        <v>110</v>
      </c>
      <c r="J30" s="3" t="s">
        <v>68</v>
      </c>
      <c r="K30" s="4">
        <v>0</v>
      </c>
      <c r="L30" s="4">
        <v>-170.66</v>
      </c>
      <c r="M30" s="4">
        <v>-170.66</v>
      </c>
      <c r="N30" s="4">
        <v>-170.66</v>
      </c>
      <c r="O30" s="31">
        <f t="shared" ref="O30:O31" si="6">N30/M30*100</f>
        <v>100</v>
      </c>
    </row>
    <row r="31" spans="1:15" s="14" customFormat="1" ht="37.5" customHeight="1" outlineLevel="3" x14ac:dyDescent="0.2">
      <c r="A31" s="6">
        <v>23</v>
      </c>
      <c r="B31" s="12" t="s">
        <v>0</v>
      </c>
      <c r="C31" s="40" t="s">
        <v>59</v>
      </c>
      <c r="D31" s="41"/>
      <c r="E31" s="41"/>
      <c r="F31" s="41"/>
      <c r="G31" s="41"/>
      <c r="H31" s="41"/>
      <c r="I31" s="41"/>
      <c r="J31" s="42"/>
      <c r="K31" s="13">
        <f>SUM(K32:K50)</f>
        <v>97439315</v>
      </c>
      <c r="L31" s="13">
        <f t="shared" ref="L31:M31" si="7">SUM(L32:L50)</f>
        <v>97000116</v>
      </c>
      <c r="M31" s="13">
        <f t="shared" si="7"/>
        <v>97000116</v>
      </c>
      <c r="N31" s="13">
        <f>SUM(N32:N50)</f>
        <v>102027165.42999999</v>
      </c>
      <c r="O31" s="31">
        <f t="shared" si="6"/>
        <v>105.18251898791542</v>
      </c>
    </row>
    <row r="32" spans="1:15" ht="157.5" outlineLevel="3" x14ac:dyDescent="0.2">
      <c r="A32" s="11">
        <v>24</v>
      </c>
      <c r="B32" s="2" t="s">
        <v>0</v>
      </c>
      <c r="C32" s="25" t="s">
        <v>77</v>
      </c>
      <c r="D32" s="25" t="s">
        <v>79</v>
      </c>
      <c r="E32" s="25" t="s">
        <v>79</v>
      </c>
      <c r="F32" s="25" t="s">
        <v>111</v>
      </c>
      <c r="G32" s="25" t="s">
        <v>97</v>
      </c>
      <c r="H32" s="25" t="s">
        <v>81</v>
      </c>
      <c r="I32" s="25" t="s">
        <v>112</v>
      </c>
      <c r="J32" s="17" t="s">
        <v>69</v>
      </c>
      <c r="K32" s="4">
        <v>25604</v>
      </c>
      <c r="L32" s="4">
        <v>65604</v>
      </c>
      <c r="M32" s="4">
        <v>65604</v>
      </c>
      <c r="N32" s="4">
        <v>75068.23</v>
      </c>
      <c r="O32" s="31">
        <f t="shared" ref="O32:O84" si="8">N32/M32*100</f>
        <v>114.42630022559599</v>
      </c>
    </row>
    <row r="33" spans="1:15" ht="126" outlineLevel="7" x14ac:dyDescent="0.2">
      <c r="A33" s="11">
        <v>25</v>
      </c>
      <c r="B33" s="2" t="s">
        <v>0</v>
      </c>
      <c r="C33" s="25" t="s">
        <v>77</v>
      </c>
      <c r="D33" s="25" t="s">
        <v>79</v>
      </c>
      <c r="E33" s="25" t="s">
        <v>97</v>
      </c>
      <c r="F33" s="25" t="s">
        <v>89</v>
      </c>
      <c r="G33" s="25" t="s">
        <v>79</v>
      </c>
      <c r="H33" s="25" t="s">
        <v>81</v>
      </c>
      <c r="I33" s="25" t="s">
        <v>112</v>
      </c>
      <c r="J33" s="17" t="s">
        <v>113</v>
      </c>
      <c r="K33" s="4">
        <v>64706927</v>
      </c>
      <c r="L33" s="4">
        <v>39625118</v>
      </c>
      <c r="M33" s="4">
        <v>39625118</v>
      </c>
      <c r="N33" s="4">
        <v>42381344.460000001</v>
      </c>
      <c r="O33" s="31">
        <f t="shared" si="8"/>
        <v>106.95575584153465</v>
      </c>
    </row>
    <row r="34" spans="1:15" ht="110.25" outlineLevel="2" x14ac:dyDescent="0.2">
      <c r="A34" s="6">
        <v>26</v>
      </c>
      <c r="B34" s="2" t="s">
        <v>0</v>
      </c>
      <c r="C34" s="25" t="s">
        <v>77</v>
      </c>
      <c r="D34" s="25" t="s">
        <v>79</v>
      </c>
      <c r="E34" s="25" t="s">
        <v>97</v>
      </c>
      <c r="F34" s="25" t="s">
        <v>114</v>
      </c>
      <c r="G34" s="25" t="s">
        <v>79</v>
      </c>
      <c r="H34" s="25" t="s">
        <v>81</v>
      </c>
      <c r="I34" s="25" t="s">
        <v>112</v>
      </c>
      <c r="J34" s="17" t="s">
        <v>1</v>
      </c>
      <c r="K34" s="4">
        <v>191809</v>
      </c>
      <c r="L34" s="4">
        <v>191809</v>
      </c>
      <c r="M34" s="4">
        <v>191809</v>
      </c>
      <c r="N34" s="4">
        <v>-58887.73</v>
      </c>
      <c r="O34" s="31">
        <f t="shared" si="8"/>
        <v>-30.701234040112823</v>
      </c>
    </row>
    <row r="35" spans="1:15" ht="173.25" outlineLevel="2" x14ac:dyDescent="0.2">
      <c r="A35" s="11">
        <v>27</v>
      </c>
      <c r="B35" s="2" t="s">
        <v>0</v>
      </c>
      <c r="C35" s="25" t="s">
        <v>77</v>
      </c>
      <c r="D35" s="25" t="s">
        <v>79</v>
      </c>
      <c r="E35" s="25" t="s">
        <v>97</v>
      </c>
      <c r="F35" s="25" t="s">
        <v>115</v>
      </c>
      <c r="G35" s="25" t="s">
        <v>79</v>
      </c>
      <c r="H35" s="25" t="s">
        <v>81</v>
      </c>
      <c r="I35" s="25" t="s">
        <v>112</v>
      </c>
      <c r="J35" s="17" t="s">
        <v>116</v>
      </c>
      <c r="K35" s="4">
        <v>0</v>
      </c>
      <c r="L35" s="4">
        <v>0</v>
      </c>
      <c r="M35" s="4">
        <v>0</v>
      </c>
      <c r="N35" s="4">
        <v>93600</v>
      </c>
      <c r="O35" s="31" t="s">
        <v>184</v>
      </c>
    </row>
    <row r="36" spans="1:15" ht="173.25" outlineLevel="2" x14ac:dyDescent="0.2">
      <c r="A36" s="11">
        <v>28</v>
      </c>
      <c r="B36" s="2" t="s">
        <v>0</v>
      </c>
      <c r="C36" s="25" t="s">
        <v>77</v>
      </c>
      <c r="D36" s="25" t="s">
        <v>79</v>
      </c>
      <c r="E36" s="25" t="s">
        <v>97</v>
      </c>
      <c r="F36" s="25" t="s">
        <v>117</v>
      </c>
      <c r="G36" s="25" t="s">
        <v>79</v>
      </c>
      <c r="H36" s="25" t="s">
        <v>81</v>
      </c>
      <c r="I36" s="25" t="s">
        <v>112</v>
      </c>
      <c r="J36" s="17" t="s">
        <v>118</v>
      </c>
      <c r="K36" s="4">
        <v>0</v>
      </c>
      <c r="L36" s="4">
        <v>0</v>
      </c>
      <c r="M36" s="4">
        <v>0</v>
      </c>
      <c r="N36" s="4">
        <v>93163.01</v>
      </c>
      <c r="O36" s="31" t="s">
        <v>184</v>
      </c>
    </row>
    <row r="37" spans="1:15" ht="94.5" outlineLevel="3" x14ac:dyDescent="0.2">
      <c r="A37" s="6">
        <v>29</v>
      </c>
      <c r="B37" s="2" t="s">
        <v>0</v>
      </c>
      <c r="C37" s="25" t="s">
        <v>77</v>
      </c>
      <c r="D37" s="25" t="s">
        <v>79</v>
      </c>
      <c r="E37" s="25" t="s">
        <v>97</v>
      </c>
      <c r="F37" s="25" t="s">
        <v>119</v>
      </c>
      <c r="G37" s="25" t="s">
        <v>79</v>
      </c>
      <c r="H37" s="25" t="s">
        <v>81</v>
      </c>
      <c r="I37" s="25" t="s">
        <v>112</v>
      </c>
      <c r="J37" s="17" t="s">
        <v>120</v>
      </c>
      <c r="K37" s="4">
        <v>742924</v>
      </c>
      <c r="L37" s="4">
        <v>742924</v>
      </c>
      <c r="M37" s="4">
        <v>742924</v>
      </c>
      <c r="N37" s="4">
        <v>253634.89</v>
      </c>
      <c r="O37" s="31">
        <f t="shared" ref="O37:O49" si="9">N37/M37*100</f>
        <v>34.140085661521233</v>
      </c>
    </row>
    <row r="38" spans="1:15" ht="94.5" outlineLevel="4" x14ac:dyDescent="0.2">
      <c r="A38" s="11">
        <v>30</v>
      </c>
      <c r="B38" s="2" t="s">
        <v>0</v>
      </c>
      <c r="C38" s="25" t="s">
        <v>77</v>
      </c>
      <c r="D38" s="25" t="s">
        <v>79</v>
      </c>
      <c r="E38" s="25" t="s">
        <v>97</v>
      </c>
      <c r="F38" s="25" t="s">
        <v>121</v>
      </c>
      <c r="G38" s="25" t="s">
        <v>79</v>
      </c>
      <c r="H38" s="25" t="s">
        <v>81</v>
      </c>
      <c r="I38" s="25" t="s">
        <v>112</v>
      </c>
      <c r="J38" s="17" t="s">
        <v>2</v>
      </c>
      <c r="K38" s="4">
        <v>297600</v>
      </c>
      <c r="L38" s="4">
        <v>597600</v>
      </c>
      <c r="M38" s="4">
        <v>597600</v>
      </c>
      <c r="N38" s="4">
        <v>582268.19999999995</v>
      </c>
      <c r="O38" s="31">
        <f t="shared" si="9"/>
        <v>97.434437751004012</v>
      </c>
    </row>
    <row r="39" spans="1:15" ht="157.5" outlineLevel="4" x14ac:dyDescent="0.2">
      <c r="A39" s="11">
        <v>31</v>
      </c>
      <c r="B39" s="2" t="s">
        <v>0</v>
      </c>
      <c r="C39" s="25" t="s">
        <v>77</v>
      </c>
      <c r="D39" s="25" t="s">
        <v>79</v>
      </c>
      <c r="E39" s="25" t="s">
        <v>97</v>
      </c>
      <c r="F39" s="25" t="s">
        <v>122</v>
      </c>
      <c r="G39" s="25" t="s">
        <v>79</v>
      </c>
      <c r="H39" s="25" t="s">
        <v>81</v>
      </c>
      <c r="I39" s="25" t="s">
        <v>112</v>
      </c>
      <c r="J39" s="17" t="s">
        <v>123</v>
      </c>
      <c r="K39" s="4">
        <v>112500</v>
      </c>
      <c r="L39" s="4">
        <v>112500</v>
      </c>
      <c r="M39" s="4">
        <v>112500</v>
      </c>
      <c r="N39" s="4">
        <v>23686.080000000002</v>
      </c>
      <c r="O39" s="31">
        <f t="shared" si="9"/>
        <v>21.054293333333334</v>
      </c>
    </row>
    <row r="40" spans="1:15" ht="78.75" outlineLevel="4" x14ac:dyDescent="0.2">
      <c r="A40" s="6">
        <v>32</v>
      </c>
      <c r="B40" s="2" t="s">
        <v>0</v>
      </c>
      <c r="C40" s="25" t="s">
        <v>77</v>
      </c>
      <c r="D40" s="25" t="s">
        <v>79</v>
      </c>
      <c r="E40" s="25" t="s">
        <v>97</v>
      </c>
      <c r="F40" s="25" t="s">
        <v>99</v>
      </c>
      <c r="G40" s="25" t="s">
        <v>79</v>
      </c>
      <c r="H40" s="25" t="s">
        <v>81</v>
      </c>
      <c r="I40" s="25" t="s">
        <v>112</v>
      </c>
      <c r="J40" s="3" t="s">
        <v>124</v>
      </c>
      <c r="K40" s="4">
        <v>238560</v>
      </c>
      <c r="L40" s="4">
        <v>238560</v>
      </c>
      <c r="M40" s="4">
        <v>238560</v>
      </c>
      <c r="N40" s="4">
        <v>221958.8</v>
      </c>
      <c r="O40" s="31">
        <f t="shared" si="9"/>
        <v>93.041079812206576</v>
      </c>
    </row>
    <row r="41" spans="1:15" ht="78.75" outlineLevel="4" x14ac:dyDescent="0.2">
      <c r="A41" s="11">
        <v>33</v>
      </c>
      <c r="B41" s="2" t="s">
        <v>0</v>
      </c>
      <c r="C41" s="25" t="s">
        <v>77</v>
      </c>
      <c r="D41" s="25" t="s">
        <v>79</v>
      </c>
      <c r="E41" s="25" t="s">
        <v>97</v>
      </c>
      <c r="F41" s="25" t="s">
        <v>82</v>
      </c>
      <c r="G41" s="25" t="s">
        <v>79</v>
      </c>
      <c r="H41" s="25" t="s">
        <v>81</v>
      </c>
      <c r="I41" s="25" t="s">
        <v>112</v>
      </c>
      <c r="J41" s="3" t="s">
        <v>125</v>
      </c>
      <c r="K41" s="4">
        <v>791039</v>
      </c>
      <c r="L41" s="4">
        <v>791039</v>
      </c>
      <c r="M41" s="4">
        <v>791039</v>
      </c>
      <c r="N41" s="4">
        <v>1004552.4</v>
      </c>
      <c r="O41" s="31">
        <f t="shared" si="9"/>
        <v>126.99151369275093</v>
      </c>
    </row>
    <row r="42" spans="1:15" ht="63" outlineLevel="3" x14ac:dyDescent="0.2">
      <c r="A42" s="11">
        <v>34</v>
      </c>
      <c r="B42" s="2" t="s">
        <v>0</v>
      </c>
      <c r="C42" s="25" t="s">
        <v>77</v>
      </c>
      <c r="D42" s="25" t="s">
        <v>79</v>
      </c>
      <c r="E42" s="25" t="s">
        <v>97</v>
      </c>
      <c r="F42" s="25" t="s">
        <v>126</v>
      </c>
      <c r="G42" s="25" t="s">
        <v>79</v>
      </c>
      <c r="H42" s="25" t="s">
        <v>81</v>
      </c>
      <c r="I42" s="25" t="s">
        <v>112</v>
      </c>
      <c r="J42" s="3" t="s">
        <v>127</v>
      </c>
      <c r="K42" s="4">
        <v>0</v>
      </c>
      <c r="L42" s="4">
        <v>20902309</v>
      </c>
      <c r="M42" s="4">
        <v>20902309</v>
      </c>
      <c r="N42" s="4">
        <v>17686210.66</v>
      </c>
      <c r="O42" s="31">
        <f t="shared" si="9"/>
        <v>84.613669523304807</v>
      </c>
    </row>
    <row r="43" spans="1:15" ht="63" outlineLevel="7" x14ac:dyDescent="0.2">
      <c r="A43" s="6">
        <v>35</v>
      </c>
      <c r="B43" s="2" t="s">
        <v>0</v>
      </c>
      <c r="C43" s="25" t="s">
        <v>77</v>
      </c>
      <c r="D43" s="25" t="s">
        <v>79</v>
      </c>
      <c r="E43" s="25" t="s">
        <v>97</v>
      </c>
      <c r="F43" s="25" t="s">
        <v>128</v>
      </c>
      <c r="G43" s="25" t="s">
        <v>79</v>
      </c>
      <c r="H43" s="25" t="s">
        <v>81</v>
      </c>
      <c r="I43" s="25" t="s">
        <v>112</v>
      </c>
      <c r="J43" s="3" t="s">
        <v>129</v>
      </c>
      <c r="K43" s="4">
        <v>67500</v>
      </c>
      <c r="L43" s="4">
        <v>67500</v>
      </c>
      <c r="M43" s="4">
        <v>67500</v>
      </c>
      <c r="N43" s="4">
        <v>0</v>
      </c>
      <c r="O43" s="31">
        <f t="shared" si="9"/>
        <v>0</v>
      </c>
    </row>
    <row r="44" spans="1:15" ht="31.5" outlineLevel="7" x14ac:dyDescent="0.2">
      <c r="A44" s="11">
        <v>36</v>
      </c>
      <c r="B44" s="2" t="s">
        <v>0</v>
      </c>
      <c r="C44" s="25" t="s">
        <v>77</v>
      </c>
      <c r="D44" s="25" t="s">
        <v>92</v>
      </c>
      <c r="E44" s="25" t="s">
        <v>79</v>
      </c>
      <c r="F44" s="25" t="s">
        <v>130</v>
      </c>
      <c r="G44" s="25" t="s">
        <v>79</v>
      </c>
      <c r="H44" s="25" t="s">
        <v>81</v>
      </c>
      <c r="I44" s="25" t="s">
        <v>112</v>
      </c>
      <c r="J44" s="3" t="s">
        <v>3</v>
      </c>
      <c r="K44" s="4">
        <v>13432600</v>
      </c>
      <c r="L44" s="4">
        <v>15932600</v>
      </c>
      <c r="M44" s="4">
        <v>15932600</v>
      </c>
      <c r="N44" s="4">
        <v>19697007.23</v>
      </c>
      <c r="O44" s="31">
        <f t="shared" si="9"/>
        <v>123.62707423772643</v>
      </c>
    </row>
    <row r="45" spans="1:15" ht="63" outlineLevel="7" x14ac:dyDescent="0.2">
      <c r="A45" s="11">
        <v>37</v>
      </c>
      <c r="B45" s="2" t="s">
        <v>0</v>
      </c>
      <c r="C45" s="25" t="s">
        <v>77</v>
      </c>
      <c r="D45" s="25" t="s">
        <v>92</v>
      </c>
      <c r="E45" s="25" t="s">
        <v>79</v>
      </c>
      <c r="F45" s="25" t="s">
        <v>115</v>
      </c>
      <c r="G45" s="25" t="s">
        <v>79</v>
      </c>
      <c r="H45" s="25" t="s">
        <v>81</v>
      </c>
      <c r="I45" s="25" t="s">
        <v>112</v>
      </c>
      <c r="J45" s="3" t="s">
        <v>4</v>
      </c>
      <c r="K45" s="4">
        <v>7430155</v>
      </c>
      <c r="L45" s="4">
        <v>7430155</v>
      </c>
      <c r="M45" s="4">
        <v>7430155</v>
      </c>
      <c r="N45" s="4">
        <v>6256388.4100000001</v>
      </c>
      <c r="O45" s="31">
        <f t="shared" si="9"/>
        <v>84.202663470681301</v>
      </c>
    </row>
    <row r="46" spans="1:15" ht="31.5" outlineLevel="7" x14ac:dyDescent="0.2">
      <c r="A46" s="6">
        <v>38</v>
      </c>
      <c r="B46" s="2" t="s">
        <v>0</v>
      </c>
      <c r="C46" s="25" t="s">
        <v>77</v>
      </c>
      <c r="D46" s="25" t="s">
        <v>92</v>
      </c>
      <c r="E46" s="25" t="s">
        <v>97</v>
      </c>
      <c r="F46" s="25" t="s">
        <v>89</v>
      </c>
      <c r="G46" s="25" t="s">
        <v>97</v>
      </c>
      <c r="H46" s="25" t="s">
        <v>81</v>
      </c>
      <c r="I46" s="25" t="s">
        <v>112</v>
      </c>
      <c r="J46" s="3" t="s">
        <v>5</v>
      </c>
      <c r="K46" s="4">
        <v>12092</v>
      </c>
      <c r="L46" s="4">
        <v>1393</v>
      </c>
      <c r="M46" s="4">
        <v>1393</v>
      </c>
      <c r="N46" s="4">
        <v>2782.38</v>
      </c>
      <c r="O46" s="31">
        <f t="shared" si="9"/>
        <v>199.74012921751617</v>
      </c>
    </row>
    <row r="47" spans="1:15" ht="15.75" outlineLevel="7" x14ac:dyDescent="0.2">
      <c r="A47" s="11">
        <v>39</v>
      </c>
      <c r="B47" s="2" t="s">
        <v>0</v>
      </c>
      <c r="C47" s="25" t="s">
        <v>77</v>
      </c>
      <c r="D47" s="25" t="s">
        <v>92</v>
      </c>
      <c r="E47" s="25" t="s">
        <v>131</v>
      </c>
      <c r="F47" s="25" t="s">
        <v>89</v>
      </c>
      <c r="G47" s="25" t="s">
        <v>79</v>
      </c>
      <c r="H47" s="25" t="s">
        <v>81</v>
      </c>
      <c r="I47" s="25" t="s">
        <v>112</v>
      </c>
      <c r="J47" s="3" t="s">
        <v>6</v>
      </c>
      <c r="K47" s="4">
        <v>2422405</v>
      </c>
      <c r="L47" s="4">
        <v>2122405</v>
      </c>
      <c r="M47" s="4">
        <v>2122405</v>
      </c>
      <c r="N47" s="4">
        <v>2211609.35</v>
      </c>
      <c r="O47" s="31">
        <f t="shared" si="9"/>
        <v>104.20298435030074</v>
      </c>
    </row>
    <row r="48" spans="1:15" ht="47.25" outlineLevel="7" x14ac:dyDescent="0.2">
      <c r="A48" s="11">
        <v>40</v>
      </c>
      <c r="B48" s="2" t="s">
        <v>0</v>
      </c>
      <c r="C48" s="25" t="s">
        <v>77</v>
      </c>
      <c r="D48" s="25" t="s">
        <v>92</v>
      </c>
      <c r="E48" s="25" t="s">
        <v>132</v>
      </c>
      <c r="F48" s="25" t="s">
        <v>114</v>
      </c>
      <c r="G48" s="25" t="s">
        <v>97</v>
      </c>
      <c r="H48" s="25" t="s">
        <v>81</v>
      </c>
      <c r="I48" s="25" t="s">
        <v>112</v>
      </c>
      <c r="J48" s="3" t="s">
        <v>7</v>
      </c>
      <c r="K48" s="4">
        <v>4968600</v>
      </c>
      <c r="L48" s="4">
        <v>2678600</v>
      </c>
      <c r="M48" s="4">
        <v>2678600</v>
      </c>
      <c r="N48" s="4">
        <v>4869116.72</v>
      </c>
      <c r="O48" s="31">
        <f t="shared" si="9"/>
        <v>181.77841857686849</v>
      </c>
    </row>
    <row r="49" spans="1:15" ht="47.25" outlineLevel="7" x14ac:dyDescent="0.2">
      <c r="A49" s="6">
        <v>41</v>
      </c>
      <c r="B49" s="2" t="s">
        <v>0</v>
      </c>
      <c r="C49" s="25" t="s">
        <v>77</v>
      </c>
      <c r="D49" s="25" t="s">
        <v>133</v>
      </c>
      <c r="E49" s="25" t="s">
        <v>131</v>
      </c>
      <c r="F49" s="25" t="s">
        <v>89</v>
      </c>
      <c r="G49" s="25" t="s">
        <v>79</v>
      </c>
      <c r="H49" s="25" t="s">
        <v>81</v>
      </c>
      <c r="I49" s="25" t="s">
        <v>112</v>
      </c>
      <c r="J49" s="3" t="s">
        <v>8</v>
      </c>
      <c r="K49" s="4">
        <v>1999000</v>
      </c>
      <c r="L49" s="4">
        <v>5500000</v>
      </c>
      <c r="M49" s="4">
        <v>5500000</v>
      </c>
      <c r="N49" s="4">
        <v>6633287.3399999999</v>
      </c>
      <c r="O49" s="31">
        <f t="shared" si="9"/>
        <v>120.60522436363637</v>
      </c>
    </row>
    <row r="50" spans="1:15" ht="78.75" outlineLevel="7" x14ac:dyDescent="0.2">
      <c r="A50" s="11">
        <v>42</v>
      </c>
      <c r="B50" s="2" t="s">
        <v>0</v>
      </c>
      <c r="C50" s="25" t="s">
        <v>77</v>
      </c>
      <c r="D50" s="25" t="s">
        <v>78</v>
      </c>
      <c r="E50" s="25" t="s">
        <v>107</v>
      </c>
      <c r="F50" s="25" t="s">
        <v>134</v>
      </c>
      <c r="G50" s="25" t="s">
        <v>79</v>
      </c>
      <c r="H50" s="25" t="s">
        <v>81</v>
      </c>
      <c r="I50" s="25" t="s">
        <v>82</v>
      </c>
      <c r="J50" s="3" t="s">
        <v>135</v>
      </c>
      <c r="K50" s="4">
        <v>0</v>
      </c>
      <c r="L50" s="4">
        <v>0</v>
      </c>
      <c r="M50" s="4">
        <v>0</v>
      </c>
      <c r="N50" s="4">
        <v>375</v>
      </c>
      <c r="O50" s="31" t="s">
        <v>184</v>
      </c>
    </row>
    <row r="51" spans="1:15" s="14" customFormat="1" ht="15.75" customHeight="1" outlineLevel="7" x14ac:dyDescent="0.2">
      <c r="A51" s="11">
        <v>43</v>
      </c>
      <c r="B51" s="12" t="s">
        <v>29</v>
      </c>
      <c r="C51" s="35" t="s">
        <v>60</v>
      </c>
      <c r="D51" s="36"/>
      <c r="E51" s="36"/>
      <c r="F51" s="36"/>
      <c r="G51" s="36"/>
      <c r="H51" s="36"/>
      <c r="I51" s="36"/>
      <c r="J51" s="37"/>
      <c r="K51" s="13">
        <f>SUM(K52)</f>
        <v>0</v>
      </c>
      <c r="L51" s="13">
        <f t="shared" ref="L51:N51" si="10">SUM(L52)</f>
        <v>0</v>
      </c>
      <c r="M51" s="13">
        <f t="shared" si="10"/>
        <v>0</v>
      </c>
      <c r="N51" s="13">
        <f t="shared" si="10"/>
        <v>-12692.94</v>
      </c>
      <c r="O51" s="29" t="s">
        <v>184</v>
      </c>
    </row>
    <row r="52" spans="1:15" ht="63" outlineLevel="3" x14ac:dyDescent="0.2">
      <c r="A52" s="6">
        <v>44</v>
      </c>
      <c r="B52" s="2" t="s">
        <v>29</v>
      </c>
      <c r="C52" s="25" t="s">
        <v>77</v>
      </c>
      <c r="D52" s="25" t="s">
        <v>78</v>
      </c>
      <c r="E52" s="25" t="s">
        <v>107</v>
      </c>
      <c r="F52" s="25" t="s">
        <v>136</v>
      </c>
      <c r="G52" s="25" t="s">
        <v>79</v>
      </c>
      <c r="H52" s="25" t="s">
        <v>81</v>
      </c>
      <c r="I52" s="25" t="s">
        <v>82</v>
      </c>
      <c r="J52" s="3" t="s">
        <v>70</v>
      </c>
      <c r="K52" s="4">
        <v>0</v>
      </c>
      <c r="L52" s="4">
        <v>0</v>
      </c>
      <c r="M52" s="4">
        <v>0</v>
      </c>
      <c r="N52" s="4">
        <v>-12692.94</v>
      </c>
      <c r="O52" s="31" t="s">
        <v>184</v>
      </c>
    </row>
    <row r="53" spans="1:15" s="14" customFormat="1" ht="24" customHeight="1" outlineLevel="7" x14ac:dyDescent="0.2">
      <c r="A53" s="6">
        <v>47</v>
      </c>
      <c r="B53" s="12" t="s">
        <v>21</v>
      </c>
      <c r="C53" s="35" t="s">
        <v>61</v>
      </c>
      <c r="D53" s="36"/>
      <c r="E53" s="36"/>
      <c r="F53" s="36"/>
      <c r="G53" s="36"/>
      <c r="H53" s="36"/>
      <c r="I53" s="36"/>
      <c r="J53" s="37"/>
      <c r="K53" s="13">
        <f>SUM(K54:K63)</f>
        <v>233000</v>
      </c>
      <c r="L53" s="13">
        <f t="shared" ref="L53:N53" si="11">SUM(L54:L63)</f>
        <v>278500</v>
      </c>
      <c r="M53" s="13">
        <f t="shared" si="11"/>
        <v>278500</v>
      </c>
      <c r="N53" s="13">
        <f t="shared" si="11"/>
        <v>364526.43</v>
      </c>
      <c r="O53" s="31">
        <f t="shared" si="8"/>
        <v>130.8892028725314</v>
      </c>
    </row>
    <row r="54" spans="1:15" ht="78.75" outlineLevel="1" x14ac:dyDescent="0.2">
      <c r="A54" s="11">
        <v>48</v>
      </c>
      <c r="B54" s="2" t="s">
        <v>21</v>
      </c>
      <c r="C54" s="25" t="s">
        <v>77</v>
      </c>
      <c r="D54" s="25" t="s">
        <v>78</v>
      </c>
      <c r="E54" s="25" t="s">
        <v>79</v>
      </c>
      <c r="F54" s="25" t="s">
        <v>80</v>
      </c>
      <c r="G54" s="25" t="s">
        <v>79</v>
      </c>
      <c r="H54" s="25" t="s">
        <v>81</v>
      </c>
      <c r="I54" s="25" t="s">
        <v>82</v>
      </c>
      <c r="J54" s="17" t="s">
        <v>19</v>
      </c>
      <c r="K54" s="4">
        <v>6500</v>
      </c>
      <c r="L54" s="4">
        <v>5000</v>
      </c>
      <c r="M54" s="4">
        <v>5000</v>
      </c>
      <c r="N54" s="4">
        <v>10104.07</v>
      </c>
      <c r="O54" s="31">
        <f t="shared" si="8"/>
        <v>202.0814</v>
      </c>
    </row>
    <row r="55" spans="1:15" ht="110.25" outlineLevel="2" x14ac:dyDescent="0.2">
      <c r="A55" s="11">
        <v>49</v>
      </c>
      <c r="B55" s="2" t="s">
        <v>21</v>
      </c>
      <c r="C55" s="25" t="s">
        <v>77</v>
      </c>
      <c r="D55" s="25" t="s">
        <v>78</v>
      </c>
      <c r="E55" s="25" t="s">
        <v>79</v>
      </c>
      <c r="F55" s="25" t="s">
        <v>83</v>
      </c>
      <c r="G55" s="25" t="s">
        <v>79</v>
      </c>
      <c r="H55" s="25" t="s">
        <v>81</v>
      </c>
      <c r="I55" s="25" t="s">
        <v>82</v>
      </c>
      <c r="J55" s="17" t="s">
        <v>22</v>
      </c>
      <c r="K55" s="4">
        <v>80000</v>
      </c>
      <c r="L55" s="4">
        <v>80000</v>
      </c>
      <c r="M55" s="4">
        <v>80000</v>
      </c>
      <c r="N55" s="4">
        <v>63506.91</v>
      </c>
      <c r="O55" s="31">
        <f t="shared" si="8"/>
        <v>79.383637500000006</v>
      </c>
    </row>
    <row r="56" spans="1:15" ht="78.75" outlineLevel="1" x14ac:dyDescent="0.2">
      <c r="A56" s="6">
        <v>50</v>
      </c>
      <c r="B56" s="2" t="s">
        <v>21</v>
      </c>
      <c r="C56" s="25" t="s">
        <v>77</v>
      </c>
      <c r="D56" s="25" t="s">
        <v>78</v>
      </c>
      <c r="E56" s="25" t="s">
        <v>79</v>
      </c>
      <c r="F56" s="25" t="s">
        <v>137</v>
      </c>
      <c r="G56" s="25" t="s">
        <v>79</v>
      </c>
      <c r="H56" s="25" t="s">
        <v>81</v>
      </c>
      <c r="I56" s="25" t="s">
        <v>82</v>
      </c>
      <c r="J56" s="17" t="s">
        <v>23</v>
      </c>
      <c r="K56" s="4">
        <v>10000</v>
      </c>
      <c r="L56" s="4">
        <v>500</v>
      </c>
      <c r="M56" s="4">
        <v>500</v>
      </c>
      <c r="N56" s="4">
        <v>1266.1199999999999</v>
      </c>
      <c r="O56" s="31">
        <f t="shared" si="8"/>
        <v>253.22399999999999</v>
      </c>
    </row>
    <row r="57" spans="1:15" ht="94.5" outlineLevel="7" x14ac:dyDescent="0.2">
      <c r="A57" s="11">
        <v>51</v>
      </c>
      <c r="B57" s="2" t="s">
        <v>21</v>
      </c>
      <c r="C57" s="25" t="s">
        <v>77</v>
      </c>
      <c r="D57" s="25" t="s">
        <v>78</v>
      </c>
      <c r="E57" s="25" t="s">
        <v>79</v>
      </c>
      <c r="F57" s="25" t="s">
        <v>138</v>
      </c>
      <c r="G57" s="25" t="s">
        <v>79</v>
      </c>
      <c r="H57" s="25" t="s">
        <v>81</v>
      </c>
      <c r="I57" s="25" t="s">
        <v>82</v>
      </c>
      <c r="J57" s="17" t="s">
        <v>139</v>
      </c>
      <c r="K57" s="4">
        <v>15000</v>
      </c>
      <c r="L57" s="4">
        <v>28000</v>
      </c>
      <c r="M57" s="4">
        <v>28000</v>
      </c>
      <c r="N57" s="4">
        <v>30000</v>
      </c>
      <c r="O57" s="31">
        <f t="shared" si="8"/>
        <v>107.14285714285714</v>
      </c>
    </row>
    <row r="58" spans="1:15" ht="94.5" outlineLevel="3" x14ac:dyDescent="0.2">
      <c r="A58" s="11">
        <v>52</v>
      </c>
      <c r="B58" s="2" t="s">
        <v>21</v>
      </c>
      <c r="C58" s="25" t="s">
        <v>77</v>
      </c>
      <c r="D58" s="25" t="s">
        <v>78</v>
      </c>
      <c r="E58" s="25" t="s">
        <v>79</v>
      </c>
      <c r="F58" s="25" t="s">
        <v>140</v>
      </c>
      <c r="G58" s="25" t="s">
        <v>79</v>
      </c>
      <c r="H58" s="25" t="s">
        <v>81</v>
      </c>
      <c r="I58" s="25" t="s">
        <v>82</v>
      </c>
      <c r="J58" s="17" t="s">
        <v>64</v>
      </c>
      <c r="K58" s="4">
        <v>0</v>
      </c>
      <c r="L58" s="4">
        <v>0</v>
      </c>
      <c r="M58" s="4">
        <v>0</v>
      </c>
      <c r="N58" s="4">
        <v>5000</v>
      </c>
      <c r="O58" s="31" t="s">
        <v>184</v>
      </c>
    </row>
    <row r="59" spans="1:15" ht="110.25" outlineLevel="7" x14ac:dyDescent="0.2">
      <c r="A59" s="6">
        <v>53</v>
      </c>
      <c r="B59" s="2" t="s">
        <v>21</v>
      </c>
      <c r="C59" s="25" t="s">
        <v>77</v>
      </c>
      <c r="D59" s="25" t="s">
        <v>78</v>
      </c>
      <c r="E59" s="25" t="s">
        <v>79</v>
      </c>
      <c r="F59" s="25" t="s">
        <v>141</v>
      </c>
      <c r="G59" s="25" t="s">
        <v>79</v>
      </c>
      <c r="H59" s="25" t="s">
        <v>81</v>
      </c>
      <c r="I59" s="25" t="s">
        <v>82</v>
      </c>
      <c r="J59" s="17" t="s">
        <v>24</v>
      </c>
      <c r="K59" s="4">
        <v>5000</v>
      </c>
      <c r="L59" s="4">
        <v>30000</v>
      </c>
      <c r="M59" s="4">
        <v>30000</v>
      </c>
      <c r="N59" s="4">
        <v>30250</v>
      </c>
      <c r="O59" s="31">
        <f t="shared" ref="O59:O64" si="12">N59/M59*100</f>
        <v>100.83333333333333</v>
      </c>
    </row>
    <row r="60" spans="1:15" ht="157.5" outlineLevel="2" x14ac:dyDescent="0.2">
      <c r="A60" s="11">
        <v>54</v>
      </c>
      <c r="B60" s="2" t="s">
        <v>21</v>
      </c>
      <c r="C60" s="25" t="s">
        <v>77</v>
      </c>
      <c r="D60" s="25" t="s">
        <v>78</v>
      </c>
      <c r="E60" s="25" t="s">
        <v>79</v>
      </c>
      <c r="F60" s="25" t="s">
        <v>142</v>
      </c>
      <c r="G60" s="25" t="s">
        <v>79</v>
      </c>
      <c r="H60" s="25" t="s">
        <v>81</v>
      </c>
      <c r="I60" s="25" t="s">
        <v>82</v>
      </c>
      <c r="J60" s="17" t="s">
        <v>143</v>
      </c>
      <c r="K60" s="4">
        <v>8500</v>
      </c>
      <c r="L60" s="4">
        <v>8500</v>
      </c>
      <c r="M60" s="4">
        <v>8500</v>
      </c>
      <c r="N60" s="4">
        <v>6449.99</v>
      </c>
      <c r="O60" s="31">
        <f t="shared" si="12"/>
        <v>75.882235294117635</v>
      </c>
    </row>
    <row r="61" spans="1:15" ht="94.5" outlineLevel="3" x14ac:dyDescent="0.2">
      <c r="A61" s="11">
        <v>55</v>
      </c>
      <c r="B61" s="2" t="s">
        <v>21</v>
      </c>
      <c r="C61" s="25" t="s">
        <v>77</v>
      </c>
      <c r="D61" s="25" t="s">
        <v>78</v>
      </c>
      <c r="E61" s="25" t="s">
        <v>79</v>
      </c>
      <c r="F61" s="25" t="s">
        <v>144</v>
      </c>
      <c r="G61" s="25" t="s">
        <v>79</v>
      </c>
      <c r="H61" s="25" t="s">
        <v>81</v>
      </c>
      <c r="I61" s="25" t="s">
        <v>82</v>
      </c>
      <c r="J61" s="17" t="s">
        <v>25</v>
      </c>
      <c r="K61" s="4">
        <v>0</v>
      </c>
      <c r="L61" s="4">
        <v>2500</v>
      </c>
      <c r="M61" s="4">
        <v>2500</v>
      </c>
      <c r="N61" s="4">
        <v>5031.17</v>
      </c>
      <c r="O61" s="31">
        <f t="shared" si="12"/>
        <v>201.24680000000001</v>
      </c>
    </row>
    <row r="62" spans="1:15" ht="78.75" outlineLevel="3" x14ac:dyDescent="0.2">
      <c r="A62" s="11"/>
      <c r="B62" s="2" t="s">
        <v>21</v>
      </c>
      <c r="C62" s="25" t="s">
        <v>77</v>
      </c>
      <c r="D62" s="25" t="s">
        <v>78</v>
      </c>
      <c r="E62" s="25" t="s">
        <v>79</v>
      </c>
      <c r="F62" s="25" t="s">
        <v>183</v>
      </c>
      <c r="G62" s="25" t="s">
        <v>79</v>
      </c>
      <c r="H62" s="25" t="s">
        <v>81</v>
      </c>
      <c r="I62" s="25" t="s">
        <v>82</v>
      </c>
      <c r="J62" s="17" t="s">
        <v>26</v>
      </c>
      <c r="K62" s="4">
        <v>8000</v>
      </c>
      <c r="L62" s="4">
        <v>8000</v>
      </c>
      <c r="M62" s="4">
        <v>8000</v>
      </c>
      <c r="N62" s="4">
        <v>21589.05</v>
      </c>
      <c r="O62" s="31">
        <f t="shared" si="12"/>
        <v>269.86312500000003</v>
      </c>
    </row>
    <row r="63" spans="1:15" ht="94.5" outlineLevel="3" x14ac:dyDescent="0.2">
      <c r="A63" s="6">
        <v>56</v>
      </c>
      <c r="B63" s="2" t="s">
        <v>21</v>
      </c>
      <c r="C63" s="25" t="s">
        <v>77</v>
      </c>
      <c r="D63" s="25" t="s">
        <v>78</v>
      </c>
      <c r="E63" s="25" t="s">
        <v>79</v>
      </c>
      <c r="F63" s="25" t="s">
        <v>84</v>
      </c>
      <c r="G63" s="25" t="s">
        <v>79</v>
      </c>
      <c r="H63" s="25" t="s">
        <v>81</v>
      </c>
      <c r="I63" s="25" t="s">
        <v>82</v>
      </c>
      <c r="J63" s="17" t="s">
        <v>27</v>
      </c>
      <c r="K63" s="10">
        <v>100000</v>
      </c>
      <c r="L63" s="4">
        <v>116000</v>
      </c>
      <c r="M63" s="4">
        <v>116000</v>
      </c>
      <c r="N63" s="4">
        <v>191329.12</v>
      </c>
      <c r="O63" s="31">
        <f t="shared" si="12"/>
        <v>164.93889655172413</v>
      </c>
    </row>
    <row r="64" spans="1:15" s="14" customFormat="1" ht="20.25" customHeight="1" outlineLevel="4" x14ac:dyDescent="0.2">
      <c r="A64" s="11">
        <v>57</v>
      </c>
      <c r="B64" s="12" t="s">
        <v>28</v>
      </c>
      <c r="C64" s="35" t="s">
        <v>62</v>
      </c>
      <c r="D64" s="36"/>
      <c r="E64" s="36"/>
      <c r="F64" s="36"/>
      <c r="G64" s="36"/>
      <c r="H64" s="36"/>
      <c r="I64" s="36"/>
      <c r="J64" s="37"/>
      <c r="K64" s="13">
        <f>SUM(K65:K65)</f>
        <v>4020191</v>
      </c>
      <c r="L64" s="13">
        <f t="shared" ref="L64:N64" si="13">SUM(L65:L65)</f>
        <v>4020191</v>
      </c>
      <c r="M64" s="13">
        <f t="shared" si="13"/>
        <v>4020191</v>
      </c>
      <c r="N64" s="13">
        <f t="shared" si="13"/>
        <v>5945689.2599999998</v>
      </c>
      <c r="O64" s="31">
        <f t="shared" si="12"/>
        <v>147.89569102562538</v>
      </c>
    </row>
    <row r="65" spans="1:15" ht="31.5" outlineLevel="4" x14ac:dyDescent="0.2">
      <c r="A65" s="11">
        <v>58</v>
      </c>
      <c r="B65" s="2" t="s">
        <v>28</v>
      </c>
      <c r="C65" s="25" t="s">
        <v>77</v>
      </c>
      <c r="D65" s="25" t="s">
        <v>96</v>
      </c>
      <c r="E65" s="25" t="s">
        <v>79</v>
      </c>
      <c r="F65" s="25" t="s">
        <v>100</v>
      </c>
      <c r="G65" s="25" t="s">
        <v>92</v>
      </c>
      <c r="H65" s="25" t="s">
        <v>81</v>
      </c>
      <c r="I65" s="25" t="s">
        <v>99</v>
      </c>
      <c r="J65" s="3" t="s">
        <v>71</v>
      </c>
      <c r="K65" s="4">
        <v>4020191</v>
      </c>
      <c r="L65" s="4">
        <v>4020191</v>
      </c>
      <c r="M65" s="4">
        <v>4020191</v>
      </c>
      <c r="N65" s="4">
        <v>5945689.2599999998</v>
      </c>
      <c r="O65" s="31">
        <f t="shared" si="8"/>
        <v>147.89569102562538</v>
      </c>
    </row>
    <row r="66" spans="1:15" s="14" customFormat="1" ht="34.5" customHeight="1" outlineLevel="4" x14ac:dyDescent="0.2">
      <c r="A66" s="6">
        <v>59</v>
      </c>
      <c r="B66" s="12" t="s">
        <v>32</v>
      </c>
      <c r="C66" s="35" t="s">
        <v>63</v>
      </c>
      <c r="D66" s="36"/>
      <c r="E66" s="36"/>
      <c r="F66" s="36"/>
      <c r="G66" s="36"/>
      <c r="H66" s="36"/>
      <c r="I66" s="36"/>
      <c r="J66" s="37"/>
      <c r="K66" s="13">
        <f>SUM(K67:K90)</f>
        <v>885813025</v>
      </c>
      <c r="L66" s="13">
        <f>SUM(L67:L90)</f>
        <v>1108023585.77</v>
      </c>
      <c r="M66" s="13">
        <f>SUM(M67:M90)</f>
        <v>1154102582.1099999</v>
      </c>
      <c r="N66" s="13">
        <f>SUM(N67:N90)</f>
        <v>1153048356.3799999</v>
      </c>
      <c r="O66" s="29">
        <f>SUM(O67:O90)</f>
        <v>2417.4756983162115</v>
      </c>
    </row>
    <row r="67" spans="1:15" ht="34.5" customHeight="1" outlineLevel="3" x14ac:dyDescent="0.2">
      <c r="A67" s="11">
        <v>60</v>
      </c>
      <c r="B67" s="2" t="s">
        <v>32</v>
      </c>
      <c r="C67" s="25" t="s">
        <v>145</v>
      </c>
      <c r="D67" s="25" t="s">
        <v>97</v>
      </c>
      <c r="E67" s="25" t="s">
        <v>146</v>
      </c>
      <c r="F67" s="25" t="s">
        <v>147</v>
      </c>
      <c r="G67" s="25" t="s">
        <v>92</v>
      </c>
      <c r="H67" s="25" t="s">
        <v>81</v>
      </c>
      <c r="I67" s="25" t="s">
        <v>148</v>
      </c>
      <c r="J67" s="3" t="s">
        <v>33</v>
      </c>
      <c r="K67" s="4">
        <v>294823300</v>
      </c>
      <c r="L67" s="4">
        <v>294823300</v>
      </c>
      <c r="M67" s="4">
        <v>294823300</v>
      </c>
      <c r="N67" s="4">
        <v>294823300</v>
      </c>
      <c r="O67" s="31">
        <f t="shared" si="8"/>
        <v>100</v>
      </c>
    </row>
    <row r="68" spans="1:15" ht="31.5" outlineLevel="7" x14ac:dyDescent="0.2">
      <c r="A68" s="11">
        <v>61</v>
      </c>
      <c r="B68" s="2" t="s">
        <v>32</v>
      </c>
      <c r="C68" s="25" t="s">
        <v>145</v>
      </c>
      <c r="D68" s="25" t="s">
        <v>97</v>
      </c>
      <c r="E68" s="25" t="s">
        <v>146</v>
      </c>
      <c r="F68" s="25" t="s">
        <v>149</v>
      </c>
      <c r="G68" s="25" t="s">
        <v>92</v>
      </c>
      <c r="H68" s="25" t="s">
        <v>81</v>
      </c>
      <c r="I68" s="25" t="s">
        <v>148</v>
      </c>
      <c r="J68" s="3" t="s">
        <v>34</v>
      </c>
      <c r="K68" s="4">
        <v>76521700</v>
      </c>
      <c r="L68" s="4">
        <v>76521700</v>
      </c>
      <c r="M68" s="4">
        <v>84736700</v>
      </c>
      <c r="N68" s="4">
        <v>84736700</v>
      </c>
      <c r="O68" s="31">
        <f t="shared" si="8"/>
        <v>100</v>
      </c>
    </row>
    <row r="69" spans="1:15" ht="15.75" outlineLevel="7" x14ac:dyDescent="0.2">
      <c r="A69" s="6">
        <v>62</v>
      </c>
      <c r="B69" s="2" t="s">
        <v>32</v>
      </c>
      <c r="C69" s="25" t="s">
        <v>145</v>
      </c>
      <c r="D69" s="25" t="s">
        <v>97</v>
      </c>
      <c r="E69" s="25" t="s">
        <v>150</v>
      </c>
      <c r="F69" s="25" t="s">
        <v>151</v>
      </c>
      <c r="G69" s="25" t="s">
        <v>92</v>
      </c>
      <c r="H69" s="25" t="s">
        <v>81</v>
      </c>
      <c r="I69" s="25" t="s">
        <v>148</v>
      </c>
      <c r="J69" s="3" t="s">
        <v>152</v>
      </c>
      <c r="K69" s="4">
        <v>59415000</v>
      </c>
      <c r="L69" s="4">
        <v>105280400</v>
      </c>
      <c r="M69" s="4">
        <v>123437400</v>
      </c>
      <c r="N69" s="4">
        <v>123437400</v>
      </c>
      <c r="O69" s="31">
        <f t="shared" si="8"/>
        <v>100</v>
      </c>
    </row>
    <row r="70" spans="1:15" ht="63" outlineLevel="3" x14ac:dyDescent="0.2">
      <c r="A70" s="11">
        <v>63</v>
      </c>
      <c r="B70" s="2" t="s">
        <v>32</v>
      </c>
      <c r="C70" s="25" t="s">
        <v>145</v>
      </c>
      <c r="D70" s="25" t="s">
        <v>97</v>
      </c>
      <c r="E70" s="25" t="s">
        <v>153</v>
      </c>
      <c r="F70" s="25" t="s">
        <v>154</v>
      </c>
      <c r="G70" s="25" t="s">
        <v>92</v>
      </c>
      <c r="H70" s="25" t="s">
        <v>81</v>
      </c>
      <c r="I70" s="25" t="s">
        <v>148</v>
      </c>
      <c r="J70" s="3" t="s">
        <v>35</v>
      </c>
      <c r="K70" s="4">
        <v>7380100</v>
      </c>
      <c r="L70" s="4">
        <v>7632800</v>
      </c>
      <c r="M70" s="4">
        <v>5964124</v>
      </c>
      <c r="N70" s="4">
        <v>5926202.8499999996</v>
      </c>
      <c r="O70" s="31">
        <f t="shared" si="8"/>
        <v>99.36417904792053</v>
      </c>
    </row>
    <row r="71" spans="1:15" ht="31.5" outlineLevel="3" x14ac:dyDescent="0.2">
      <c r="A71" s="11">
        <v>64</v>
      </c>
      <c r="B71" s="2" t="s">
        <v>32</v>
      </c>
      <c r="C71" s="25" t="s">
        <v>145</v>
      </c>
      <c r="D71" s="25" t="s">
        <v>97</v>
      </c>
      <c r="E71" s="25" t="s">
        <v>153</v>
      </c>
      <c r="F71" s="25" t="s">
        <v>155</v>
      </c>
      <c r="G71" s="25" t="s">
        <v>92</v>
      </c>
      <c r="H71" s="25" t="s">
        <v>81</v>
      </c>
      <c r="I71" s="25" t="s">
        <v>148</v>
      </c>
      <c r="J71" s="3" t="s">
        <v>156</v>
      </c>
      <c r="K71" s="4">
        <v>0</v>
      </c>
      <c r="L71" s="4">
        <v>15000000</v>
      </c>
      <c r="M71" s="4">
        <v>15000000</v>
      </c>
      <c r="N71" s="4">
        <v>15000000</v>
      </c>
      <c r="O71" s="31">
        <f t="shared" si="8"/>
        <v>100</v>
      </c>
    </row>
    <row r="72" spans="1:15" ht="31.5" outlineLevel="7" x14ac:dyDescent="0.2">
      <c r="A72" s="6">
        <v>65</v>
      </c>
      <c r="B72" s="2" t="s">
        <v>32</v>
      </c>
      <c r="C72" s="25" t="s">
        <v>145</v>
      </c>
      <c r="D72" s="25" t="s">
        <v>97</v>
      </c>
      <c r="E72" s="25" t="s">
        <v>153</v>
      </c>
      <c r="F72" s="25" t="s">
        <v>157</v>
      </c>
      <c r="G72" s="25" t="s">
        <v>92</v>
      </c>
      <c r="H72" s="25" t="s">
        <v>81</v>
      </c>
      <c r="I72" s="25" t="s">
        <v>148</v>
      </c>
      <c r="J72" s="3" t="s">
        <v>36</v>
      </c>
      <c r="K72" s="4">
        <v>0</v>
      </c>
      <c r="L72" s="4">
        <v>1697388.8</v>
      </c>
      <c r="M72" s="4">
        <v>1697388.8</v>
      </c>
      <c r="N72" s="4">
        <v>1697388.8</v>
      </c>
      <c r="O72" s="31">
        <f t="shared" si="8"/>
        <v>100</v>
      </c>
    </row>
    <row r="73" spans="1:15" ht="31.5" outlineLevel="4" x14ac:dyDescent="0.2">
      <c r="A73" s="11">
        <v>66</v>
      </c>
      <c r="B73" s="2" t="s">
        <v>32</v>
      </c>
      <c r="C73" s="25" t="s">
        <v>145</v>
      </c>
      <c r="D73" s="25" t="s">
        <v>97</v>
      </c>
      <c r="E73" s="25" t="s">
        <v>153</v>
      </c>
      <c r="F73" s="25" t="s">
        <v>158</v>
      </c>
      <c r="G73" s="25" t="s">
        <v>92</v>
      </c>
      <c r="H73" s="25" t="s">
        <v>81</v>
      </c>
      <c r="I73" s="25" t="s">
        <v>148</v>
      </c>
      <c r="J73" s="3" t="s">
        <v>37</v>
      </c>
      <c r="K73" s="4">
        <v>229500</v>
      </c>
      <c r="L73" s="4">
        <v>225500</v>
      </c>
      <c r="M73" s="4">
        <v>225500</v>
      </c>
      <c r="N73" s="4">
        <v>225500</v>
      </c>
      <c r="O73" s="31">
        <f t="shared" si="8"/>
        <v>100</v>
      </c>
    </row>
    <row r="74" spans="1:15" ht="15.75" outlineLevel="3" x14ac:dyDescent="0.2">
      <c r="A74" s="11">
        <v>67</v>
      </c>
      <c r="B74" s="2" t="s">
        <v>32</v>
      </c>
      <c r="C74" s="25" t="s">
        <v>145</v>
      </c>
      <c r="D74" s="25" t="s">
        <v>97</v>
      </c>
      <c r="E74" s="25" t="s">
        <v>159</v>
      </c>
      <c r="F74" s="25" t="s">
        <v>151</v>
      </c>
      <c r="G74" s="25" t="s">
        <v>92</v>
      </c>
      <c r="H74" s="25" t="s">
        <v>81</v>
      </c>
      <c r="I74" s="25" t="s">
        <v>148</v>
      </c>
      <c r="J74" s="3" t="s">
        <v>160</v>
      </c>
      <c r="K74" s="4">
        <v>9908800</v>
      </c>
      <c r="L74" s="4">
        <v>55093982.399999999</v>
      </c>
      <c r="M74" s="4">
        <v>52991814.740000002</v>
      </c>
      <c r="N74" s="4">
        <v>52077513.75</v>
      </c>
      <c r="O74" s="31">
        <f t="shared" si="8"/>
        <v>98.274637329395219</v>
      </c>
    </row>
    <row r="75" spans="1:15" ht="31.5" outlineLevel="7" x14ac:dyDescent="0.2">
      <c r="A75" s="6">
        <v>68</v>
      </c>
      <c r="B75" s="2" t="s">
        <v>32</v>
      </c>
      <c r="C75" s="25" t="s">
        <v>145</v>
      </c>
      <c r="D75" s="25" t="s">
        <v>97</v>
      </c>
      <c r="E75" s="25" t="s">
        <v>161</v>
      </c>
      <c r="F75" s="25" t="s">
        <v>162</v>
      </c>
      <c r="G75" s="25" t="s">
        <v>92</v>
      </c>
      <c r="H75" s="25" t="s">
        <v>81</v>
      </c>
      <c r="I75" s="25" t="s">
        <v>148</v>
      </c>
      <c r="J75" s="3" t="s">
        <v>163</v>
      </c>
      <c r="K75" s="4">
        <v>432923900</v>
      </c>
      <c r="L75" s="4">
        <v>463773618.49000001</v>
      </c>
      <c r="M75" s="4">
        <v>489265818.49000001</v>
      </c>
      <c r="N75" s="4">
        <v>487892646.25</v>
      </c>
      <c r="O75" s="31">
        <f t="shared" si="8"/>
        <v>99.719340246527338</v>
      </c>
    </row>
    <row r="76" spans="1:15" ht="45.75" customHeight="1" outlineLevel="4" x14ac:dyDescent="0.2">
      <c r="A76" s="11">
        <v>69</v>
      </c>
      <c r="B76" s="2" t="s">
        <v>32</v>
      </c>
      <c r="C76" s="25" t="s">
        <v>145</v>
      </c>
      <c r="D76" s="25" t="s">
        <v>97</v>
      </c>
      <c r="E76" s="25" t="s">
        <v>161</v>
      </c>
      <c r="F76" s="25" t="s">
        <v>164</v>
      </c>
      <c r="G76" s="25" t="s">
        <v>92</v>
      </c>
      <c r="H76" s="25" t="s">
        <v>81</v>
      </c>
      <c r="I76" s="25" t="s">
        <v>148</v>
      </c>
      <c r="J76" s="3" t="s">
        <v>38</v>
      </c>
      <c r="K76" s="4">
        <v>1628200</v>
      </c>
      <c r="L76" s="4">
        <v>1628200</v>
      </c>
      <c r="M76" s="4">
        <v>1363700</v>
      </c>
      <c r="N76" s="4">
        <v>1333400</v>
      </c>
      <c r="O76" s="31">
        <f t="shared" si="8"/>
        <v>97.778103688494539</v>
      </c>
    </row>
    <row r="77" spans="1:15" ht="63" outlineLevel="5" x14ac:dyDescent="0.2">
      <c r="A77" s="11">
        <v>70</v>
      </c>
      <c r="B77" s="2" t="s">
        <v>32</v>
      </c>
      <c r="C77" s="25" t="s">
        <v>145</v>
      </c>
      <c r="D77" s="25" t="s">
        <v>97</v>
      </c>
      <c r="E77" s="25" t="s">
        <v>165</v>
      </c>
      <c r="F77" s="25" t="s">
        <v>166</v>
      </c>
      <c r="G77" s="25" t="s">
        <v>92</v>
      </c>
      <c r="H77" s="25" t="s">
        <v>81</v>
      </c>
      <c r="I77" s="25" t="s">
        <v>148</v>
      </c>
      <c r="J77" s="3" t="s">
        <v>39</v>
      </c>
      <c r="K77" s="4">
        <v>2536400</v>
      </c>
      <c r="L77" s="4">
        <v>2692200</v>
      </c>
      <c r="M77" s="4">
        <v>2711100</v>
      </c>
      <c r="N77" s="4">
        <v>2688565.26</v>
      </c>
      <c r="O77" s="31">
        <f t="shared" si="8"/>
        <v>99.16879716720149</v>
      </c>
    </row>
    <row r="78" spans="1:15" ht="63" outlineLevel="7" x14ac:dyDescent="0.2">
      <c r="A78" s="6">
        <v>71</v>
      </c>
      <c r="B78" s="2" t="s">
        <v>32</v>
      </c>
      <c r="C78" s="25" t="s">
        <v>145</v>
      </c>
      <c r="D78" s="25" t="s">
        <v>97</v>
      </c>
      <c r="E78" s="25" t="s">
        <v>165</v>
      </c>
      <c r="F78" s="25" t="s">
        <v>90</v>
      </c>
      <c r="G78" s="25" t="s">
        <v>92</v>
      </c>
      <c r="H78" s="25" t="s">
        <v>81</v>
      </c>
      <c r="I78" s="25" t="s">
        <v>148</v>
      </c>
      <c r="J78" s="3" t="s">
        <v>40</v>
      </c>
      <c r="K78" s="4">
        <v>8600</v>
      </c>
      <c r="L78" s="4">
        <v>2900</v>
      </c>
      <c r="M78" s="4">
        <v>2900</v>
      </c>
      <c r="N78" s="4">
        <v>2900</v>
      </c>
      <c r="O78" s="31">
        <f t="shared" si="8"/>
        <v>100</v>
      </c>
    </row>
    <row r="79" spans="1:15" ht="78.75" outlineLevel="3" x14ac:dyDescent="0.2">
      <c r="A79" s="11">
        <v>72</v>
      </c>
      <c r="B79" s="2" t="s">
        <v>32</v>
      </c>
      <c r="C79" s="25" t="s">
        <v>145</v>
      </c>
      <c r="D79" s="25" t="s">
        <v>97</v>
      </c>
      <c r="E79" s="25" t="s">
        <v>167</v>
      </c>
      <c r="F79" s="25" t="s">
        <v>168</v>
      </c>
      <c r="G79" s="25" t="s">
        <v>92</v>
      </c>
      <c r="H79" s="25" t="s">
        <v>81</v>
      </c>
      <c r="I79" s="25" t="s">
        <v>148</v>
      </c>
      <c r="J79" s="3" t="s">
        <v>169</v>
      </c>
      <c r="K79" s="4">
        <v>437525</v>
      </c>
      <c r="L79" s="4">
        <v>437525</v>
      </c>
      <c r="M79" s="4">
        <v>437525</v>
      </c>
      <c r="N79" s="4">
        <v>437525</v>
      </c>
      <c r="O79" s="31">
        <f t="shared" si="8"/>
        <v>100</v>
      </c>
    </row>
    <row r="80" spans="1:15" ht="157.5" outlineLevel="1" x14ac:dyDescent="0.2">
      <c r="A80" s="11">
        <v>73</v>
      </c>
      <c r="B80" s="2" t="s">
        <v>32</v>
      </c>
      <c r="C80" s="25" t="s">
        <v>145</v>
      </c>
      <c r="D80" s="25" t="s">
        <v>97</v>
      </c>
      <c r="E80" s="25" t="s">
        <v>170</v>
      </c>
      <c r="F80" s="25" t="s">
        <v>86</v>
      </c>
      <c r="G80" s="25" t="s">
        <v>92</v>
      </c>
      <c r="H80" s="25" t="s">
        <v>81</v>
      </c>
      <c r="I80" s="25" t="s">
        <v>148</v>
      </c>
      <c r="J80" s="17" t="s">
        <v>171</v>
      </c>
      <c r="K80" s="4">
        <v>0</v>
      </c>
      <c r="L80" s="4">
        <v>468700</v>
      </c>
      <c r="M80" s="4">
        <v>431200</v>
      </c>
      <c r="N80" s="4">
        <v>389587.42</v>
      </c>
      <c r="O80" s="31">
        <f t="shared" si="8"/>
        <v>90.349587198515763</v>
      </c>
    </row>
    <row r="81" spans="1:15" ht="78.75" outlineLevel="3" x14ac:dyDescent="0.2">
      <c r="A81" s="6">
        <v>74</v>
      </c>
      <c r="B81" s="2" t="s">
        <v>32</v>
      </c>
      <c r="C81" s="25" t="s">
        <v>145</v>
      </c>
      <c r="D81" s="25" t="s">
        <v>97</v>
      </c>
      <c r="E81" s="25" t="s">
        <v>170</v>
      </c>
      <c r="F81" s="25" t="s">
        <v>172</v>
      </c>
      <c r="G81" s="25" t="s">
        <v>92</v>
      </c>
      <c r="H81" s="25" t="s">
        <v>81</v>
      </c>
      <c r="I81" s="25" t="s">
        <v>148</v>
      </c>
      <c r="J81" s="3" t="s">
        <v>73</v>
      </c>
      <c r="K81" s="4">
        <v>0</v>
      </c>
      <c r="L81" s="4">
        <v>1531100</v>
      </c>
      <c r="M81" s="4">
        <v>1531100</v>
      </c>
      <c r="N81" s="4">
        <v>1531100</v>
      </c>
      <c r="O81" s="31">
        <f t="shared" si="8"/>
        <v>100</v>
      </c>
    </row>
    <row r="82" spans="1:15" ht="126" outlineLevel="4" x14ac:dyDescent="0.2">
      <c r="A82" s="11">
        <v>75</v>
      </c>
      <c r="B82" s="2" t="s">
        <v>32</v>
      </c>
      <c r="C82" s="25" t="s">
        <v>145</v>
      </c>
      <c r="D82" s="25" t="s">
        <v>97</v>
      </c>
      <c r="E82" s="25" t="s">
        <v>170</v>
      </c>
      <c r="F82" s="25" t="s">
        <v>173</v>
      </c>
      <c r="G82" s="25" t="s">
        <v>92</v>
      </c>
      <c r="H82" s="25" t="s">
        <v>81</v>
      </c>
      <c r="I82" s="25" t="s">
        <v>148</v>
      </c>
      <c r="J82" s="17" t="s">
        <v>74</v>
      </c>
      <c r="K82" s="4">
        <v>0</v>
      </c>
      <c r="L82" s="4">
        <v>35622700</v>
      </c>
      <c r="M82" s="4">
        <v>33101900</v>
      </c>
      <c r="N82" s="4">
        <v>33101820</v>
      </c>
      <c r="O82" s="31">
        <f t="shared" si="8"/>
        <v>99.999758322029848</v>
      </c>
    </row>
    <row r="83" spans="1:15" ht="31.5" outlineLevel="3" x14ac:dyDescent="0.2">
      <c r="A83" s="11">
        <v>76</v>
      </c>
      <c r="B83" s="2" t="s">
        <v>32</v>
      </c>
      <c r="C83" s="25" t="s">
        <v>145</v>
      </c>
      <c r="D83" s="25" t="s">
        <v>97</v>
      </c>
      <c r="E83" s="25" t="s">
        <v>170</v>
      </c>
      <c r="F83" s="25" t="s">
        <v>158</v>
      </c>
      <c r="G83" s="25" t="s">
        <v>92</v>
      </c>
      <c r="H83" s="25" t="s">
        <v>81</v>
      </c>
      <c r="I83" s="25" t="s">
        <v>148</v>
      </c>
      <c r="J83" s="3" t="s">
        <v>75</v>
      </c>
      <c r="K83" s="4">
        <v>0</v>
      </c>
      <c r="L83" s="4">
        <v>428828</v>
      </c>
      <c r="M83" s="4">
        <v>428828</v>
      </c>
      <c r="N83" s="4">
        <v>428828</v>
      </c>
      <c r="O83" s="31">
        <f t="shared" si="8"/>
        <v>100</v>
      </c>
    </row>
    <row r="84" spans="1:15" ht="31.5" outlineLevel="3" x14ac:dyDescent="0.2">
      <c r="A84" s="6">
        <v>77</v>
      </c>
      <c r="B84" s="2" t="s">
        <v>32</v>
      </c>
      <c r="C84" s="25" t="s">
        <v>145</v>
      </c>
      <c r="D84" s="25" t="s">
        <v>97</v>
      </c>
      <c r="E84" s="25" t="s">
        <v>174</v>
      </c>
      <c r="F84" s="25" t="s">
        <v>151</v>
      </c>
      <c r="G84" s="25" t="s">
        <v>92</v>
      </c>
      <c r="H84" s="25" t="s">
        <v>81</v>
      </c>
      <c r="I84" s="25" t="s">
        <v>148</v>
      </c>
      <c r="J84" s="3" t="s">
        <v>175</v>
      </c>
      <c r="K84" s="4">
        <v>0</v>
      </c>
      <c r="L84" s="4">
        <v>37131730</v>
      </c>
      <c r="M84" s="4">
        <v>46136270</v>
      </c>
      <c r="N84" s="4">
        <v>44501965.969999999</v>
      </c>
      <c r="O84" s="31">
        <f t="shared" si="8"/>
        <v>96.457658952490092</v>
      </c>
    </row>
    <row r="85" spans="1:15" ht="31.5" outlineLevel="3" x14ac:dyDescent="0.2">
      <c r="A85" s="11">
        <v>78</v>
      </c>
      <c r="B85" s="2" t="s">
        <v>32</v>
      </c>
      <c r="C85" s="25" t="s">
        <v>145</v>
      </c>
      <c r="D85" s="25" t="s">
        <v>176</v>
      </c>
      <c r="E85" s="25" t="s">
        <v>92</v>
      </c>
      <c r="F85" s="25" t="s">
        <v>177</v>
      </c>
      <c r="G85" s="25" t="s">
        <v>92</v>
      </c>
      <c r="H85" s="25" t="s">
        <v>81</v>
      </c>
      <c r="I85" s="25" t="s">
        <v>148</v>
      </c>
      <c r="J85" s="3" t="s">
        <v>178</v>
      </c>
      <c r="K85" s="4">
        <v>0</v>
      </c>
      <c r="L85" s="4">
        <v>8215000</v>
      </c>
      <c r="M85" s="4">
        <v>0</v>
      </c>
      <c r="N85" s="4">
        <v>0</v>
      </c>
      <c r="O85" s="31" t="s">
        <v>184</v>
      </c>
    </row>
    <row r="86" spans="1:15" ht="31.5" outlineLevel="4" x14ac:dyDescent="0.2">
      <c r="A86" s="6">
        <v>80</v>
      </c>
      <c r="B86" s="2" t="s">
        <v>32</v>
      </c>
      <c r="C86" s="25" t="s">
        <v>145</v>
      </c>
      <c r="D86" s="25" t="s">
        <v>179</v>
      </c>
      <c r="E86" s="25" t="s">
        <v>92</v>
      </c>
      <c r="F86" s="25" t="s">
        <v>89</v>
      </c>
      <c r="G86" s="25" t="s">
        <v>92</v>
      </c>
      <c r="H86" s="25" t="s">
        <v>81</v>
      </c>
      <c r="I86" s="25" t="s">
        <v>148</v>
      </c>
      <c r="J86" s="3" t="s">
        <v>76</v>
      </c>
      <c r="K86" s="4">
        <v>0</v>
      </c>
      <c r="L86" s="4">
        <v>2200000</v>
      </c>
      <c r="M86" s="4">
        <v>2200000</v>
      </c>
      <c r="N86" s="4">
        <v>5200000</v>
      </c>
      <c r="O86" s="31">
        <f t="shared" ref="O86:O91" si="14">N86/M86*100</f>
        <v>236.36363636363637</v>
      </c>
    </row>
    <row r="87" spans="1:15" ht="31.5" outlineLevel="4" x14ac:dyDescent="0.2">
      <c r="A87" s="11">
        <v>81</v>
      </c>
      <c r="B87" s="2" t="s">
        <v>32</v>
      </c>
      <c r="C87" s="25" t="s">
        <v>145</v>
      </c>
      <c r="D87" s="25" t="s">
        <v>179</v>
      </c>
      <c r="E87" s="25" t="s">
        <v>92</v>
      </c>
      <c r="F87" s="25" t="s">
        <v>119</v>
      </c>
      <c r="G87" s="25" t="s">
        <v>92</v>
      </c>
      <c r="H87" s="25" t="s">
        <v>81</v>
      </c>
      <c r="I87" s="25" t="s">
        <v>148</v>
      </c>
      <c r="J87" s="3" t="s">
        <v>41</v>
      </c>
      <c r="K87" s="4">
        <v>0</v>
      </c>
      <c r="L87" s="4">
        <v>157794.23000000001</v>
      </c>
      <c r="M87" s="4">
        <v>157794.23000000001</v>
      </c>
      <c r="N87" s="4">
        <v>157794.23000000001</v>
      </c>
      <c r="O87" s="31">
        <f t="shared" si="14"/>
        <v>100</v>
      </c>
    </row>
    <row r="88" spans="1:15" ht="78.75" x14ac:dyDescent="0.2">
      <c r="A88" s="6">
        <v>82</v>
      </c>
      <c r="B88" s="2" t="s">
        <v>32</v>
      </c>
      <c r="C88" s="25" t="s">
        <v>145</v>
      </c>
      <c r="D88" s="25" t="s">
        <v>150</v>
      </c>
      <c r="E88" s="25" t="s">
        <v>153</v>
      </c>
      <c r="F88" s="25" t="s">
        <v>154</v>
      </c>
      <c r="G88" s="25" t="s">
        <v>92</v>
      </c>
      <c r="H88" s="25" t="s">
        <v>81</v>
      </c>
      <c r="I88" s="25" t="s">
        <v>148</v>
      </c>
      <c r="J88" s="3" t="s">
        <v>180</v>
      </c>
      <c r="K88" s="4">
        <v>0</v>
      </c>
      <c r="L88" s="4">
        <v>-4.17</v>
      </c>
      <c r="M88" s="4">
        <v>-4.17</v>
      </c>
      <c r="N88" s="4">
        <v>-4.17</v>
      </c>
      <c r="O88" s="31">
        <f t="shared" si="14"/>
        <v>100</v>
      </c>
    </row>
    <row r="89" spans="1:15" ht="157.5" x14ac:dyDescent="0.2">
      <c r="A89" s="11">
        <v>83</v>
      </c>
      <c r="B89" s="2" t="s">
        <v>32</v>
      </c>
      <c r="C89" s="25" t="s">
        <v>145</v>
      </c>
      <c r="D89" s="25" t="s">
        <v>150</v>
      </c>
      <c r="E89" s="25" t="s">
        <v>170</v>
      </c>
      <c r="F89" s="25" t="s">
        <v>86</v>
      </c>
      <c r="G89" s="25" t="s">
        <v>92</v>
      </c>
      <c r="H89" s="25" t="s">
        <v>81</v>
      </c>
      <c r="I89" s="25" t="s">
        <v>148</v>
      </c>
      <c r="J89" s="17" t="s">
        <v>181</v>
      </c>
      <c r="K89" s="4">
        <v>0</v>
      </c>
      <c r="L89" s="4">
        <v>-4104.99</v>
      </c>
      <c r="M89" s="4">
        <v>-4104.99</v>
      </c>
      <c r="N89" s="4">
        <v>-4104.99</v>
      </c>
      <c r="O89" s="31">
        <f t="shared" si="14"/>
        <v>100</v>
      </c>
    </row>
    <row r="90" spans="1:15" ht="47.25" x14ac:dyDescent="0.2">
      <c r="A90" s="11">
        <v>84</v>
      </c>
      <c r="B90" s="2" t="s">
        <v>32</v>
      </c>
      <c r="C90" s="25" t="s">
        <v>145</v>
      </c>
      <c r="D90" s="25" t="s">
        <v>150</v>
      </c>
      <c r="E90" s="25" t="s">
        <v>182</v>
      </c>
      <c r="F90" s="25" t="s">
        <v>89</v>
      </c>
      <c r="G90" s="25" t="s">
        <v>92</v>
      </c>
      <c r="H90" s="25" t="s">
        <v>81</v>
      </c>
      <c r="I90" s="25" t="s">
        <v>148</v>
      </c>
      <c r="J90" s="3" t="s">
        <v>42</v>
      </c>
      <c r="K90" s="4">
        <v>0</v>
      </c>
      <c r="L90" s="4">
        <v>-2537671.9900000002</v>
      </c>
      <c r="M90" s="4">
        <v>-2537671.9900000002</v>
      </c>
      <c r="N90" s="4">
        <v>-2537671.9900000002</v>
      </c>
      <c r="O90" s="31">
        <f t="shared" si="14"/>
        <v>100</v>
      </c>
    </row>
    <row r="91" spans="1:15" s="14" customFormat="1" ht="23.25" customHeight="1" x14ac:dyDescent="0.25">
      <c r="A91" s="6">
        <v>86</v>
      </c>
      <c r="B91" s="22"/>
      <c r="C91" s="22"/>
      <c r="D91" s="22"/>
      <c r="E91" s="22"/>
      <c r="F91" s="22"/>
      <c r="G91" s="22"/>
      <c r="H91" s="22"/>
      <c r="I91" s="22" t="s">
        <v>43</v>
      </c>
      <c r="J91" s="23"/>
      <c r="K91" s="24">
        <f>K9+K13+K15+K17+K20+K31+K51+K53+K64+K66</f>
        <v>1005280731</v>
      </c>
      <c r="L91" s="24">
        <f>L9+L13+L15+L17+L20+L31+L51+L53+L64+L66</f>
        <v>1228491291.77</v>
      </c>
      <c r="M91" s="24">
        <f>M9+M13+M15+M17+M20+M31+M51+M53+M64+M66</f>
        <v>1274570288.1099999</v>
      </c>
      <c r="N91" s="24">
        <f>N9+N13+N15+N17+N20+N31+N51+N53+N64+N66</f>
        <v>1283978270.7099998</v>
      </c>
      <c r="O91" s="31">
        <f t="shared" si="14"/>
        <v>100.73812975932073</v>
      </c>
    </row>
  </sheetData>
  <autoFilter ref="B8:L91"/>
  <mergeCells count="14">
    <mergeCell ref="C53:J53"/>
    <mergeCell ref="C64:J64"/>
    <mergeCell ref="C66:J66"/>
    <mergeCell ref="C20:J20"/>
    <mergeCell ref="C17:J17"/>
    <mergeCell ref="C31:J31"/>
    <mergeCell ref="C51:J51"/>
    <mergeCell ref="C7:I7"/>
    <mergeCell ref="C9:J9"/>
    <mergeCell ref="C13:J13"/>
    <mergeCell ref="C15:J15"/>
    <mergeCell ref="N2:O2"/>
    <mergeCell ref="N3:O3"/>
    <mergeCell ref="A4:O4"/>
  </mergeCells>
  <pageMargins left="0.54" right="0.28999999999999998" top="0.53" bottom="0.4" header="0.38" footer="0.28999999999999998"/>
  <pageSetup paperSize="9" scale="6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25fomgv</dc:creator>
  <dc:description>POI HSSF rep:2.55.0.44</dc:description>
  <cp:lastModifiedBy>Пользователь</cp:lastModifiedBy>
  <cp:lastPrinted>2023-04-14T06:41:57Z</cp:lastPrinted>
  <dcterms:created xsi:type="dcterms:W3CDTF">2023-03-01T03:49:27Z</dcterms:created>
  <dcterms:modified xsi:type="dcterms:W3CDTF">2026-05-04T04:20:09Z</dcterms:modified>
</cp:coreProperties>
</file>